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7 23.04.2026\На публикацию\R256_2026 (Приложение)\"/>
    </mc:Choice>
  </mc:AlternateContent>
  <bookViews>
    <workbookView xWindow="0" yWindow="0" windowWidth="21540" windowHeight="7515"/>
  </bookViews>
  <sheets>
    <sheet name="Приложение 2" sheetId="2" r:id="rId1"/>
  </sheets>
  <definedNames>
    <definedName name="_GoBack" localSheetId="0">'Приложение 2'!$G$116</definedName>
    <definedName name="OLE_LINK1" localSheetId="0">'Приложение 2'!#REF!</definedName>
    <definedName name="_xlnm.Print_Titles" localSheetId="0">'Приложение 2'!$9:$9</definedName>
    <definedName name="_xlnm.Print_Area" localSheetId="0">'Приложение 2'!$G$1:$O$459</definedName>
  </definedNames>
  <calcPr calcId="152511"/>
</workbook>
</file>

<file path=xl/calcChain.xml><?xml version="1.0" encoding="utf-8"?>
<calcChain xmlns="http://schemas.openxmlformats.org/spreadsheetml/2006/main">
  <c r="L344" i="2" l="1"/>
  <c r="L409" i="2"/>
  <c r="L410" i="2"/>
  <c r="L411" i="2"/>
  <c r="L404" i="2"/>
  <c r="L403" i="2"/>
  <c r="J407" i="2"/>
  <c r="J406" i="2" s="1"/>
  <c r="J405" i="2" s="1"/>
  <c r="K410" i="2"/>
  <c r="J410" i="2"/>
  <c r="K408" i="2"/>
  <c r="K407" i="2" s="1"/>
  <c r="J408" i="2"/>
  <c r="K131" i="2"/>
  <c r="J131" i="2"/>
  <c r="K129" i="2"/>
  <c r="J129" i="2"/>
  <c r="K414" i="2"/>
  <c r="J414" i="2"/>
  <c r="L447" i="2"/>
  <c r="L446" i="2"/>
  <c r="L445" i="2"/>
  <c r="K444" i="2"/>
  <c r="J444" i="2"/>
  <c r="L444" i="2" s="1"/>
  <c r="K402" i="2"/>
  <c r="L402" i="2" s="1"/>
  <c r="J402" i="2"/>
  <c r="J381" i="2"/>
  <c r="L407" i="2" l="1"/>
  <c r="K406" i="2"/>
  <c r="L408" i="2"/>
  <c r="K343" i="2"/>
  <c r="L343" i="2" s="1"/>
  <c r="J343" i="2"/>
  <c r="J276" i="2"/>
  <c r="L285" i="2"/>
  <c r="K286" i="2"/>
  <c r="J286" i="2"/>
  <c r="L287" i="2"/>
  <c r="K405" i="2" l="1"/>
  <c r="L405" i="2" s="1"/>
  <c r="L406" i="2"/>
  <c r="L286" i="2"/>
  <c r="K148" i="2"/>
  <c r="L148" i="2" s="1"/>
  <c r="L149" i="2"/>
  <c r="L147" i="2"/>
  <c r="J142" i="2"/>
  <c r="K146" i="2"/>
  <c r="J146" i="2"/>
  <c r="L146" i="2" l="1"/>
  <c r="J30" i="2"/>
  <c r="L458" i="2" l="1"/>
  <c r="L456" i="2"/>
  <c r="L455" i="2"/>
  <c r="L453" i="2"/>
  <c r="L452" i="2"/>
  <c r="L450" i="2"/>
  <c r="L449" i="2"/>
  <c r="L443" i="2"/>
  <c r="L441" i="2"/>
  <c r="L439" i="2"/>
  <c r="L438" i="2"/>
  <c r="L437" i="2"/>
  <c r="L435" i="2"/>
  <c r="L434" i="2"/>
  <c r="L432" i="2"/>
  <c r="L430" i="2"/>
  <c r="L429" i="2"/>
  <c r="L428" i="2"/>
  <c r="L427" i="2"/>
  <c r="L425" i="2"/>
  <c r="L423" i="2"/>
  <c r="L421" i="2"/>
  <c r="L420" i="2"/>
  <c r="L419" i="2"/>
  <c r="L417" i="2"/>
  <c r="L401" i="2"/>
  <c r="L397" i="2"/>
  <c r="L392" i="2"/>
  <c r="L390" i="2"/>
  <c r="L387" i="2"/>
  <c r="L385" i="2"/>
  <c r="L384" i="2"/>
  <c r="L382" i="2"/>
  <c r="L380" i="2"/>
  <c r="L375" i="2"/>
  <c r="L370" i="2"/>
  <c r="L367" i="2"/>
  <c r="L364" i="2"/>
  <c r="L359" i="2"/>
  <c r="L358" i="2"/>
  <c r="L356" i="2"/>
  <c r="L355" i="2"/>
  <c r="L351" i="2"/>
  <c r="L350" i="2"/>
  <c r="L348" i="2"/>
  <c r="L347" i="2"/>
  <c r="L346" i="2"/>
  <c r="L342" i="2"/>
  <c r="L340" i="2"/>
  <c r="L339" i="2"/>
  <c r="L334" i="2"/>
  <c r="L329" i="2"/>
  <c r="L327" i="2"/>
  <c r="L325" i="2"/>
  <c r="L323" i="2"/>
  <c r="L321" i="2"/>
  <c r="L317" i="2"/>
  <c r="L316" i="2"/>
  <c r="L313" i="2"/>
  <c r="L312" i="2"/>
  <c r="L308" i="2"/>
  <c r="L306" i="2"/>
  <c r="L304" i="2"/>
  <c r="L301" i="2"/>
  <c r="L299" i="2"/>
  <c r="L297" i="2"/>
  <c r="L292" i="2"/>
  <c r="L284" i="2"/>
  <c r="L283" i="2"/>
  <c r="L281" i="2"/>
  <c r="L277" i="2"/>
  <c r="L274" i="2"/>
  <c r="L273" i="2"/>
  <c r="L271" i="2"/>
  <c r="L270" i="2"/>
  <c r="L268" i="2"/>
  <c r="L267" i="2"/>
  <c r="L265" i="2"/>
  <c r="L264" i="2"/>
  <c r="L261" i="2"/>
  <c r="L257" i="2"/>
  <c r="L254" i="2"/>
  <c r="L253" i="2"/>
  <c r="L252" i="2"/>
  <c r="L247" i="2"/>
  <c r="L246" i="2"/>
  <c r="L243" i="2"/>
  <c r="L242" i="2"/>
  <c r="L237" i="2"/>
  <c r="L232" i="2"/>
  <c r="L230" i="2"/>
  <c r="L227" i="2"/>
  <c r="L225" i="2"/>
  <c r="L222" i="2"/>
  <c r="L220" i="2"/>
  <c r="L218" i="2"/>
  <c r="L216" i="2"/>
  <c r="L214" i="2"/>
  <c r="L212" i="2"/>
  <c r="L210" i="2"/>
  <c r="L208" i="2"/>
  <c r="L206" i="2"/>
  <c r="L204" i="2"/>
  <c r="L203" i="2"/>
  <c r="L202" i="2"/>
  <c r="L200" i="2"/>
  <c r="L196" i="2"/>
  <c r="L193" i="2"/>
  <c r="L188" i="2"/>
  <c r="L187" i="2"/>
  <c r="L186" i="2"/>
  <c r="L182" i="2"/>
  <c r="L179" i="2"/>
  <c r="L174" i="2"/>
  <c r="L171" i="2"/>
  <c r="L167" i="2"/>
  <c r="L165" i="2"/>
  <c r="L161" i="2"/>
  <c r="L157" i="2"/>
  <c r="L154" i="2"/>
  <c r="L145" i="2"/>
  <c r="L143" i="2"/>
  <c r="L141" i="2"/>
  <c r="L139" i="2"/>
  <c r="L137" i="2"/>
  <c r="L134" i="2"/>
  <c r="L128" i="2"/>
  <c r="L123" i="2"/>
  <c r="L119" i="2"/>
  <c r="L118" i="2"/>
  <c r="L114" i="2"/>
  <c r="L111" i="2"/>
  <c r="L109" i="2"/>
  <c r="L107" i="2"/>
  <c r="L104" i="2"/>
  <c r="L103" i="2"/>
  <c r="L100" i="2"/>
  <c r="L97" i="2"/>
  <c r="L96" i="2"/>
  <c r="L95" i="2"/>
  <c r="L93" i="2"/>
  <c r="L92" i="2"/>
  <c r="L87" i="2"/>
  <c r="L85" i="2"/>
  <c r="L83" i="2"/>
  <c r="L80" i="2"/>
  <c r="L77" i="2"/>
  <c r="L75" i="2"/>
  <c r="L73" i="2"/>
  <c r="L70" i="2"/>
  <c r="L68" i="2"/>
  <c r="L67" i="2"/>
  <c r="L65" i="2"/>
  <c r="L63" i="2"/>
  <c r="L61" i="2"/>
  <c r="L58" i="2"/>
  <c r="L56" i="2"/>
  <c r="L55" i="2"/>
  <c r="L54" i="2"/>
  <c r="L52" i="2"/>
  <c r="L51" i="2"/>
  <c r="L50" i="2"/>
  <c r="L49" i="2"/>
  <c r="L47" i="2"/>
  <c r="L46" i="2"/>
  <c r="L44" i="2"/>
  <c r="L41" i="2"/>
  <c r="L39" i="2"/>
  <c r="L37" i="2"/>
  <c r="L35" i="2"/>
  <c r="L33" i="2"/>
  <c r="L31" i="2"/>
  <c r="L29" i="2"/>
  <c r="L27" i="2"/>
  <c r="L26" i="2"/>
  <c r="L25" i="2"/>
  <c r="L24" i="2"/>
  <c r="L22" i="2"/>
  <c r="L21" i="2"/>
  <c r="L19" i="2"/>
  <c r="L17" i="2"/>
  <c r="L16" i="2"/>
  <c r="L14" i="2"/>
  <c r="K457" i="2" l="1"/>
  <c r="K454" i="2"/>
  <c r="K451" i="2"/>
  <c r="K448" i="2"/>
  <c r="K442" i="2"/>
  <c r="K440" i="2"/>
  <c r="K436" i="2"/>
  <c r="K433" i="2"/>
  <c r="K431" i="2"/>
  <c r="K426" i="2"/>
  <c r="K424" i="2"/>
  <c r="K422" i="2"/>
  <c r="K418" i="2"/>
  <c r="K416" i="2"/>
  <c r="K400" i="2"/>
  <c r="K396" i="2"/>
  <c r="K391" i="2"/>
  <c r="K389" i="2"/>
  <c r="K388" i="2" s="1"/>
  <c r="K386" i="2"/>
  <c r="K383" i="2"/>
  <c r="K381" i="2"/>
  <c r="K379" i="2"/>
  <c r="K374" i="2"/>
  <c r="K369" i="2"/>
  <c r="K366" i="2"/>
  <c r="K365" i="2" s="1"/>
  <c r="K363" i="2"/>
  <c r="K357" i="2"/>
  <c r="K354" i="2"/>
  <c r="K349" i="2"/>
  <c r="K345" i="2"/>
  <c r="K341" i="2"/>
  <c r="K338" i="2"/>
  <c r="K333" i="2"/>
  <c r="K332" i="2" s="1"/>
  <c r="K328" i="2"/>
  <c r="K326" i="2"/>
  <c r="K324" i="2"/>
  <c r="K322" i="2"/>
  <c r="K320" i="2"/>
  <c r="K315" i="2"/>
  <c r="K314" i="2" s="1"/>
  <c r="K311" i="2"/>
  <c r="K307" i="2"/>
  <c r="K305" i="2"/>
  <c r="K303" i="2"/>
  <c r="K300" i="2"/>
  <c r="K298" i="2"/>
  <c r="K296" i="2"/>
  <c r="K291" i="2"/>
  <c r="K282" i="2"/>
  <c r="K280" i="2"/>
  <c r="K276" i="2"/>
  <c r="K272" i="2"/>
  <c r="K269" i="2"/>
  <c r="K266" i="2"/>
  <c r="K263" i="2"/>
  <c r="K260" i="2"/>
  <c r="K256" i="2"/>
  <c r="K255" i="2" s="1"/>
  <c r="K251" i="2"/>
  <c r="K245" i="2"/>
  <c r="K241" i="2"/>
  <c r="K240" i="2" s="1"/>
  <c r="K236" i="2"/>
  <c r="K231" i="2"/>
  <c r="K229" i="2"/>
  <c r="K226" i="2"/>
  <c r="K224" i="2"/>
  <c r="K221" i="2"/>
  <c r="K219" i="2"/>
  <c r="K217" i="2"/>
  <c r="K215" i="2"/>
  <c r="K213" i="2"/>
  <c r="K211" i="2"/>
  <c r="K209" i="2"/>
  <c r="K207" i="2"/>
  <c r="K205" i="2"/>
  <c r="K201" i="2"/>
  <c r="K199" i="2"/>
  <c r="K195" i="2"/>
  <c r="K194" i="2" s="1"/>
  <c r="K192" i="2"/>
  <c r="K185" i="2"/>
  <c r="K181" i="2"/>
  <c r="K180" i="2" s="1"/>
  <c r="K178" i="2"/>
  <c r="K173" i="2"/>
  <c r="K170" i="2"/>
  <c r="K169" i="2" s="1"/>
  <c r="K166" i="2"/>
  <c r="K164" i="2"/>
  <c r="K160" i="2"/>
  <c r="K156" i="2"/>
  <c r="K153" i="2"/>
  <c r="K144" i="2"/>
  <c r="K142" i="2"/>
  <c r="K140" i="2"/>
  <c r="K138" i="2"/>
  <c r="K136" i="2"/>
  <c r="K133" i="2"/>
  <c r="K127" i="2"/>
  <c r="K126" i="2" s="1"/>
  <c r="K122" i="2"/>
  <c r="K121" i="2" s="1"/>
  <c r="K117" i="2"/>
  <c r="K113" i="2"/>
  <c r="K110" i="2"/>
  <c r="K108" i="2"/>
  <c r="K106" i="2"/>
  <c r="K102" i="2"/>
  <c r="K101" i="2" s="1"/>
  <c r="K99" i="2"/>
  <c r="K94" i="2"/>
  <c r="K91" i="2"/>
  <c r="K86" i="2"/>
  <c r="K84" i="2"/>
  <c r="K82" i="2"/>
  <c r="K79" i="2"/>
  <c r="K76" i="2"/>
  <c r="K74" i="2"/>
  <c r="K72" i="2"/>
  <c r="K69" i="2"/>
  <c r="K66" i="2"/>
  <c r="K64" i="2"/>
  <c r="K62" i="2"/>
  <c r="K60" i="2"/>
  <c r="K59" i="2" s="1"/>
  <c r="K53" i="2"/>
  <c r="K48" i="2"/>
  <c r="K45" i="2"/>
  <c r="K43" i="2"/>
  <c r="K40" i="2"/>
  <c r="K38" i="2"/>
  <c r="K36" i="2"/>
  <c r="K34" i="2"/>
  <c r="K32" i="2"/>
  <c r="K30" i="2"/>
  <c r="K28" i="2"/>
  <c r="K23" i="2"/>
  <c r="K20" i="2"/>
  <c r="K18" i="2"/>
  <c r="K15" i="2"/>
  <c r="K13" i="2"/>
  <c r="K413" i="2" l="1"/>
  <c r="K279" i="2"/>
  <c r="K337" i="2"/>
  <c r="K90" i="2"/>
  <c r="K135" i="2"/>
  <c r="K163" i="2"/>
  <c r="K162" i="2" s="1"/>
  <c r="K250" i="2"/>
  <c r="K275" i="2"/>
  <c r="K310" i="2"/>
  <c r="K353" i="2"/>
  <c r="K368" i="2"/>
  <c r="K42" i="2"/>
  <c r="K81" i="2"/>
  <c r="K112" i="2"/>
  <c r="K155" i="2"/>
  <c r="K228" i="2"/>
  <c r="K290" i="2"/>
  <c r="K302" i="2"/>
  <c r="K362" i="2"/>
  <c r="K373" i="2"/>
  <c r="K105" i="2"/>
  <c r="K116" i="2"/>
  <c r="K158" i="2"/>
  <c r="K172" i="2"/>
  <c r="K168" i="2" s="1"/>
  <c r="K184" i="2"/>
  <c r="K198" i="2"/>
  <c r="K223" i="2"/>
  <c r="K262" i="2"/>
  <c r="K295" i="2"/>
  <c r="K331" i="2"/>
  <c r="K395" i="2"/>
  <c r="K12" i="2"/>
  <c r="K71" i="2"/>
  <c r="K78" i="2"/>
  <c r="K11" i="2" s="1"/>
  <c r="K98" i="2"/>
  <c r="K120" i="2"/>
  <c r="K152" i="2"/>
  <c r="K159" i="2"/>
  <c r="K177" i="2"/>
  <c r="K191" i="2"/>
  <c r="K235" i="2"/>
  <c r="K244" i="2"/>
  <c r="K239" i="2" s="1"/>
  <c r="K259" i="2"/>
  <c r="K319" i="2"/>
  <c r="K378" i="2"/>
  <c r="K377" i="2" s="1"/>
  <c r="K399" i="2"/>
  <c r="K398" i="2" s="1"/>
  <c r="K176" i="2"/>
  <c r="J127" i="2"/>
  <c r="L142" i="2"/>
  <c r="J436" i="2"/>
  <c r="L436" i="2" s="1"/>
  <c r="J173" i="2"/>
  <c r="J172" i="2" s="1"/>
  <c r="L127" i="2" l="1"/>
  <c r="K258" i="2"/>
  <c r="K89" i="2"/>
  <c r="K361" i="2"/>
  <c r="K360" i="2" s="1"/>
  <c r="K238" i="2"/>
  <c r="K234" i="2"/>
  <c r="K336" i="2"/>
  <c r="K278" i="2"/>
  <c r="L173" i="2"/>
  <c r="K115" i="2"/>
  <c r="K372" i="2"/>
  <c r="L172" i="2"/>
  <c r="K151" i="2"/>
  <c r="K190" i="2"/>
  <c r="K394" i="2"/>
  <c r="K330" i="2"/>
  <c r="K197" i="2"/>
  <c r="K289" i="2"/>
  <c r="K352" i="2"/>
  <c r="K249" i="2"/>
  <c r="K318" i="2"/>
  <c r="K294" i="2"/>
  <c r="K183" i="2"/>
  <c r="K175" i="2" s="1"/>
  <c r="K125" i="2"/>
  <c r="K412" i="2"/>
  <c r="K309" i="2"/>
  <c r="J245" i="2"/>
  <c r="L245" i="2" s="1"/>
  <c r="K88" i="2" l="1"/>
  <c r="K10" i="2"/>
  <c r="K393" i="2"/>
  <c r="K371" i="2"/>
  <c r="K248" i="2"/>
  <c r="K189" i="2"/>
  <c r="K124" i="2"/>
  <c r="K293" i="2"/>
  <c r="K376" i="2"/>
  <c r="K150" i="2"/>
  <c r="K288" i="2"/>
  <c r="K335" i="2"/>
  <c r="K233" i="2"/>
  <c r="J357" i="2"/>
  <c r="L357" i="2" s="1"/>
  <c r="J354" i="2"/>
  <c r="L354" i="2" s="1"/>
  <c r="J349" i="2"/>
  <c r="L349" i="2" s="1"/>
  <c r="J338" i="2"/>
  <c r="L381" i="2"/>
  <c r="J272" i="2"/>
  <c r="L272" i="2" s="1"/>
  <c r="J269" i="2"/>
  <c r="L269" i="2" s="1"/>
  <c r="J266" i="2"/>
  <c r="L266" i="2" s="1"/>
  <c r="J263" i="2"/>
  <c r="L263" i="2" s="1"/>
  <c r="J251" i="2"/>
  <c r="L251" i="2" s="1"/>
  <c r="L57" i="2"/>
  <c r="K459" i="2" l="1"/>
  <c r="L338" i="2"/>
  <c r="J345" i="2"/>
  <c r="L345" i="2" s="1"/>
  <c r="J298" i="2"/>
  <c r="L298" i="2" s="1"/>
  <c r="J311" i="2"/>
  <c r="L311" i="2" s="1"/>
  <c r="J280" i="2"/>
  <c r="J140" i="2"/>
  <c r="L140" i="2" s="1"/>
  <c r="L280" i="2" l="1"/>
  <c r="J307" i="2"/>
  <c r="L307" i="2" s="1"/>
  <c r="J305" i="2"/>
  <c r="L305" i="2" s="1"/>
  <c r="J300" i="2"/>
  <c r="L300" i="2" s="1"/>
  <c r="J379" i="2"/>
  <c r="L379" i="2" s="1"/>
  <c r="J53" i="2" l="1"/>
  <c r="L53" i="2" s="1"/>
  <c r="J422" i="2"/>
  <c r="J433" i="2"/>
  <c r="L433" i="2" s="1"/>
  <c r="L422" i="2" l="1"/>
  <c r="J275" i="2"/>
  <c r="L275" i="2" s="1"/>
  <c r="L276" i="2"/>
  <c r="J416" i="2"/>
  <c r="L416" i="2" s="1"/>
  <c r="J213" i="2" l="1"/>
  <c r="L213" i="2" s="1"/>
  <c r="J209" i="2"/>
  <c r="L209" i="2" s="1"/>
  <c r="J72" i="2"/>
  <c r="L72" i="2" s="1"/>
  <c r="J74" i="2"/>
  <c r="L74" i="2" s="1"/>
  <c r="J76" i="2"/>
  <c r="L76" i="2" s="1"/>
  <c r="J71" i="2" l="1"/>
  <c r="L71" i="2" s="1"/>
  <c r="J262" i="2"/>
  <c r="L262" i="2" s="1"/>
  <c r="J229" i="2"/>
  <c r="L229" i="2" s="1"/>
  <c r="J231" i="2"/>
  <c r="L231" i="2" s="1"/>
  <c r="J228" i="2" l="1"/>
  <c r="L228" i="2" s="1"/>
  <c r="J320" i="2"/>
  <c r="L320" i="2" s="1"/>
  <c r="J326" i="2"/>
  <c r="L326" i="2" s="1"/>
  <c r="J221" i="2" l="1"/>
  <c r="L221" i="2" s="1"/>
  <c r="J217" i="2"/>
  <c r="L217" i="2" s="1"/>
  <c r="J138" i="2"/>
  <c r="L138" i="2" s="1"/>
  <c r="J133" i="2"/>
  <c r="J126" i="2" s="1"/>
  <c r="J106" i="2"/>
  <c r="L106" i="2" s="1"/>
  <c r="J20" i="2"/>
  <c r="L20" i="2" s="1"/>
  <c r="J144" i="2"/>
  <c r="L144" i="2" s="1"/>
  <c r="L126" i="2" l="1"/>
  <c r="L133" i="2"/>
  <c r="J256" i="2"/>
  <c r="J136" i="2"/>
  <c r="J135" i="2" s="1"/>
  <c r="L135" i="2" l="1"/>
  <c r="L136" i="2"/>
  <c r="J255" i="2"/>
  <c r="L255" i="2" s="1"/>
  <c r="L256" i="2"/>
  <c r="J91" i="2"/>
  <c r="L91" i="2" s="1"/>
  <c r="J244" i="2" l="1"/>
  <c r="L244" i="2" s="1"/>
  <c r="J383" i="2" l="1"/>
  <c r="L383" i="2" s="1"/>
  <c r="J324" i="2"/>
  <c r="L324" i="2" s="1"/>
  <c r="J457" i="2" l="1"/>
  <c r="L457" i="2" s="1"/>
  <c r="J303" i="2"/>
  <c r="J219" i="2"/>
  <c r="L219" i="2" s="1"/>
  <c r="J211" i="2"/>
  <c r="L211" i="2" s="1"/>
  <c r="J113" i="2"/>
  <c r="J110" i="2"/>
  <c r="L110" i="2" s="1"/>
  <c r="J108" i="2"/>
  <c r="L108" i="2" s="1"/>
  <c r="J86" i="2"/>
  <c r="L86" i="2" s="1"/>
  <c r="J84" i="2"/>
  <c r="L84" i="2" s="1"/>
  <c r="J82" i="2"/>
  <c r="L82" i="2" s="1"/>
  <c r="J79" i="2"/>
  <c r="J40" i="2"/>
  <c r="L40" i="2" s="1"/>
  <c r="L30" i="2"/>
  <c r="J302" i="2" l="1"/>
  <c r="L302" i="2" s="1"/>
  <c r="L303" i="2"/>
  <c r="J78" i="2"/>
  <c r="L78" i="2" s="1"/>
  <c r="L79" i="2"/>
  <c r="J112" i="2"/>
  <c r="L112" i="2" s="1"/>
  <c r="L113" i="2"/>
  <c r="J105" i="2"/>
  <c r="L105" i="2" s="1"/>
  <c r="J81" i="2"/>
  <c r="L81" i="2" s="1"/>
  <c r="J282" i="2"/>
  <c r="J279" i="2" s="1"/>
  <c r="J454" i="2"/>
  <c r="L454" i="2" s="1"/>
  <c r="J451" i="2"/>
  <c r="L451" i="2" s="1"/>
  <c r="L282" i="2" l="1"/>
  <c r="J341" i="2"/>
  <c r="J185" i="2"/>
  <c r="L185" i="2" s="1"/>
  <c r="J181" i="2"/>
  <c r="J178" i="2"/>
  <c r="L341" i="2" l="1"/>
  <c r="J337" i="2"/>
  <c r="J177" i="2"/>
  <c r="L177" i="2" s="1"/>
  <c r="L178" i="2"/>
  <c r="J180" i="2"/>
  <c r="L180" i="2" s="1"/>
  <c r="L181" i="2"/>
  <c r="J278" i="2"/>
  <c r="L278" i="2" s="1"/>
  <c r="L279" i="2"/>
  <c r="J391" i="2"/>
  <c r="L391" i="2" s="1"/>
  <c r="J389" i="2"/>
  <c r="J386" i="2"/>
  <c r="J176" i="2" l="1"/>
  <c r="L176" i="2" s="1"/>
  <c r="J378" i="2"/>
  <c r="L386" i="2"/>
  <c r="J388" i="2"/>
  <c r="L388" i="2" s="1"/>
  <c r="L389" i="2"/>
  <c r="J322" i="2"/>
  <c r="L322" i="2" s="1"/>
  <c r="J315" i="2"/>
  <c r="J310" i="2"/>
  <c r="L310" i="2" s="1"/>
  <c r="J296" i="2"/>
  <c r="J241" i="2"/>
  <c r="L241" i="2" s="1"/>
  <c r="J207" i="2"/>
  <c r="L207" i="2" s="1"/>
  <c r="J205" i="2"/>
  <c r="L205" i="2" s="1"/>
  <c r="J201" i="2"/>
  <c r="L201" i="2" s="1"/>
  <c r="J199" i="2"/>
  <c r="L199" i="2" s="1"/>
  <c r="J195" i="2"/>
  <c r="J192" i="2"/>
  <c r="J156" i="2"/>
  <c r="J153" i="2"/>
  <c r="L378" i="2" l="1"/>
  <c r="J377" i="2"/>
  <c r="J152" i="2"/>
  <c r="L152" i="2" s="1"/>
  <c r="L153" i="2"/>
  <c r="J155" i="2"/>
  <c r="L155" i="2" s="1"/>
  <c r="L156" i="2"/>
  <c r="J295" i="2"/>
  <c r="L296" i="2"/>
  <c r="J191" i="2"/>
  <c r="L191" i="2" s="1"/>
  <c r="L192" i="2"/>
  <c r="J194" i="2"/>
  <c r="L194" i="2" s="1"/>
  <c r="L195" i="2"/>
  <c r="J314" i="2"/>
  <c r="L314" i="2" s="1"/>
  <c r="L315" i="2"/>
  <c r="J190" i="2" l="1"/>
  <c r="L190" i="2" s="1"/>
  <c r="J151" i="2"/>
  <c r="L151" i="2" s="1"/>
  <c r="J294" i="2"/>
  <c r="L294" i="2" s="1"/>
  <c r="L295" i="2"/>
  <c r="J309" i="2"/>
  <c r="L309" i="2" s="1"/>
  <c r="J376" i="2"/>
  <c r="L376" i="2" s="1"/>
  <c r="L377" i="2"/>
  <c r="J102" i="2"/>
  <c r="J94" i="2"/>
  <c r="J400" i="2"/>
  <c r="J399" i="2" s="1"/>
  <c r="J398" i="2" s="1"/>
  <c r="J396" i="2"/>
  <c r="J90" i="2" l="1"/>
  <c r="L90" i="2" s="1"/>
  <c r="L94" i="2"/>
  <c r="J395" i="2"/>
  <c r="L396" i="2"/>
  <c r="J101" i="2"/>
  <c r="L101" i="2" s="1"/>
  <c r="L102" i="2"/>
  <c r="L400" i="2"/>
  <c r="L399" i="2" l="1"/>
  <c r="J394" i="2"/>
  <c r="L394" i="2" s="1"/>
  <c r="L395" i="2"/>
  <c r="J215" i="2"/>
  <c r="J198" i="2" l="1"/>
  <c r="L198" i="2" s="1"/>
  <c r="L215" i="2"/>
  <c r="J393" i="2"/>
  <c r="L393" i="2" s="1"/>
  <c r="L398" i="2"/>
  <c r="J260" i="2"/>
  <c r="J259" i="2" l="1"/>
  <c r="L260" i="2"/>
  <c r="J336" i="2" l="1"/>
  <c r="L336" i="2" s="1"/>
  <c r="L337" i="2"/>
  <c r="J258" i="2"/>
  <c r="L258" i="2" s="1"/>
  <c r="L259" i="2"/>
  <c r="J15" i="2"/>
  <c r="L15" i="2" s="1"/>
  <c r="J166" i="2" l="1"/>
  <c r="L166" i="2" s="1"/>
  <c r="J369" i="2" l="1"/>
  <c r="J448" i="2"/>
  <c r="L448" i="2" s="1"/>
  <c r="J368" i="2" l="1"/>
  <c r="L368" i="2" s="1"/>
  <c r="L369" i="2"/>
  <c r="J363" i="2"/>
  <c r="J362" i="2" l="1"/>
  <c r="L362" i="2" s="1"/>
  <c r="L363" i="2"/>
  <c r="J440" i="2" l="1"/>
  <c r="L440" i="2" s="1"/>
  <c r="J328" i="2" l="1"/>
  <c r="J34" i="2"/>
  <c r="L34" i="2" s="1"/>
  <c r="J319" i="2" l="1"/>
  <c r="L319" i="2" s="1"/>
  <c r="L328" i="2"/>
  <c r="J318" i="2"/>
  <c r="J36" i="2"/>
  <c r="L36" i="2" s="1"/>
  <c r="J293" i="2" l="1"/>
  <c r="L293" i="2" s="1"/>
  <c r="L318" i="2"/>
  <c r="J236" i="2"/>
  <c r="J235" i="2" l="1"/>
  <c r="L235" i="2" s="1"/>
  <c r="L236" i="2"/>
  <c r="J250" i="2"/>
  <c r="L250" i="2" s="1"/>
  <c r="J234" i="2" l="1"/>
  <c r="J233" i="2" s="1"/>
  <c r="L233" i="2" s="1"/>
  <c r="J249" i="2"/>
  <c r="J240" i="2"/>
  <c r="L234" i="2" l="1"/>
  <c r="J239" i="2"/>
  <c r="L239" i="2" s="1"/>
  <c r="L240" i="2"/>
  <c r="J248" i="2"/>
  <c r="L248" i="2" s="1"/>
  <c r="L249" i="2"/>
  <c r="J238" i="2" l="1"/>
  <c r="L238" i="2" s="1"/>
  <c r="J99" i="2"/>
  <c r="J98" i="2" l="1"/>
  <c r="L99" i="2"/>
  <c r="J353" i="2"/>
  <c r="L353" i="2" s="1"/>
  <c r="J89" i="2" l="1"/>
  <c r="L89" i="2" s="1"/>
  <c r="L98" i="2"/>
  <c r="J352" i="2"/>
  <c r="L352" i="2" s="1"/>
  <c r="J335" i="2" l="1"/>
  <c r="L335" i="2" s="1"/>
  <c r="J418" i="2" l="1"/>
  <c r="L418" i="2" s="1"/>
  <c r="J184" i="2"/>
  <c r="J183" i="2" l="1"/>
  <c r="L184" i="2"/>
  <c r="J69" i="2"/>
  <c r="L69" i="2" s="1"/>
  <c r="J66" i="2"/>
  <c r="L66" i="2" s="1"/>
  <c r="J64" i="2"/>
  <c r="L64" i="2" s="1"/>
  <c r="J62" i="2"/>
  <c r="L62" i="2" s="1"/>
  <c r="J60" i="2"/>
  <c r="J48" i="2"/>
  <c r="L48" i="2" s="1"/>
  <c r="J45" i="2"/>
  <c r="L45" i="2" s="1"/>
  <c r="J43" i="2"/>
  <c r="L43" i="2" s="1"/>
  <c r="J38" i="2"/>
  <c r="L38" i="2" s="1"/>
  <c r="J32" i="2"/>
  <c r="L32" i="2" s="1"/>
  <c r="J28" i="2"/>
  <c r="L28" i="2" s="1"/>
  <c r="J23" i="2"/>
  <c r="L23" i="2" s="1"/>
  <c r="J18" i="2"/>
  <c r="L18" i="2" s="1"/>
  <c r="L13" i="2"/>
  <c r="L60" i="2" l="1"/>
  <c r="J59" i="2"/>
  <c r="J175" i="2"/>
  <c r="L175" i="2" s="1"/>
  <c r="L183" i="2"/>
  <c r="J12" i="2"/>
  <c r="L12" i="2" s="1"/>
  <c r="J42" i="2"/>
  <c r="L42" i="2" s="1"/>
  <c r="L59" i="2"/>
  <c r="J11" i="2" l="1"/>
  <c r="J431" i="2"/>
  <c r="L431" i="2" s="1"/>
  <c r="J426" i="2"/>
  <c r="L426" i="2" s="1"/>
  <c r="J366" i="2"/>
  <c r="J226" i="2"/>
  <c r="L226" i="2" s="1"/>
  <c r="J224" i="2"/>
  <c r="L224" i="2" s="1"/>
  <c r="J122" i="2"/>
  <c r="J365" i="2" l="1"/>
  <c r="L366" i="2"/>
  <c r="J121" i="2"/>
  <c r="L122" i="2"/>
  <c r="J10" i="2"/>
  <c r="L11" i="2"/>
  <c r="J223" i="2"/>
  <c r="L10" i="2" l="1"/>
  <c r="J197" i="2"/>
  <c r="L197" i="2" s="1"/>
  <c r="L223" i="2"/>
  <c r="J120" i="2"/>
  <c r="L120" i="2" s="1"/>
  <c r="L121" i="2"/>
  <c r="J361" i="2"/>
  <c r="L365" i="2"/>
  <c r="J117" i="2"/>
  <c r="L117" i="2" s="1"/>
  <c r="J189" i="2" l="1"/>
  <c r="L189" i="2" s="1"/>
  <c r="L361" i="2"/>
  <c r="J360" i="2"/>
  <c r="L360" i="2" s="1"/>
  <c r="J116" i="2"/>
  <c r="J115" i="2" l="1"/>
  <c r="L115" i="2" s="1"/>
  <c r="L116" i="2"/>
  <c r="J424" i="2"/>
  <c r="J164" i="2"/>
  <c r="L164" i="2" s="1"/>
  <c r="L424" i="2" l="1"/>
  <c r="J163" i="2"/>
  <c r="J160" i="2"/>
  <c r="L160" i="2" s="1"/>
  <c r="J162" i="2" l="1"/>
  <c r="L162" i="2" s="1"/>
  <c r="L163" i="2"/>
  <c r="J170" i="2"/>
  <c r="J158" i="2"/>
  <c r="L158" i="2" s="1"/>
  <c r="J169" i="2" l="1"/>
  <c r="L170" i="2"/>
  <c r="J159" i="2"/>
  <c r="L159" i="2" s="1"/>
  <c r="J168" i="2" l="1"/>
  <c r="L169" i="2"/>
  <c r="J442" i="2"/>
  <c r="J413" i="2" s="1"/>
  <c r="L413" i="2" l="1"/>
  <c r="L442" i="2"/>
  <c r="L168" i="2"/>
  <c r="J150" i="2"/>
  <c r="L150" i="2" s="1"/>
  <c r="J374" i="2"/>
  <c r="J373" i="2" l="1"/>
  <c r="L374" i="2"/>
  <c r="J333" i="2"/>
  <c r="J291" i="2"/>
  <c r="J88" i="2"/>
  <c r="L88" i="2" l="1"/>
  <c r="J290" i="2"/>
  <c r="L291" i="2"/>
  <c r="J331" i="2"/>
  <c r="L333" i="2"/>
  <c r="J372" i="2"/>
  <c r="L373" i="2"/>
  <c r="J412" i="2"/>
  <c r="J332" i="2"/>
  <c r="L332" i="2" s="1"/>
  <c r="J125" i="2"/>
  <c r="L412" i="2" l="1"/>
  <c r="J330" i="2"/>
  <c r="L330" i="2" s="1"/>
  <c r="L331" i="2"/>
  <c r="J124" i="2"/>
  <c r="L124" i="2" s="1"/>
  <c r="L125" i="2"/>
  <c r="J371" i="2"/>
  <c r="L371" i="2" s="1"/>
  <c r="L372" i="2"/>
  <c r="J289" i="2"/>
  <c r="L290" i="2"/>
  <c r="J288" i="2" l="1"/>
  <c r="J459" i="2" s="1"/>
  <c r="L289" i="2"/>
  <c r="L288" i="2" l="1"/>
  <c r="L459" i="2"/>
</calcChain>
</file>

<file path=xl/sharedStrings.xml><?xml version="1.0" encoding="utf-8"?>
<sst xmlns="http://schemas.openxmlformats.org/spreadsheetml/2006/main" count="878" uniqueCount="540">
  <si>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</si>
  <si>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</si>
  <si>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</si>
  <si>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</si>
  <si>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</si>
  <si>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</si>
  <si>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</si>
  <si>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</si>
  <si>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</si>
  <si>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5000000</t>
  </si>
  <si>
    <t>3610000</t>
  </si>
  <si>
    <t>3600000</t>
  </si>
  <si>
    <t>3010000</t>
  </si>
  <si>
    <t>3000000</t>
  </si>
  <si>
    <t>2437256</t>
  </si>
  <si>
    <t>2427246</t>
  </si>
  <si>
    <t>2417242</t>
  </si>
  <si>
    <t>2400000</t>
  </si>
  <si>
    <t>2337235</t>
  </si>
  <si>
    <t>2330000</t>
  </si>
  <si>
    <t>2300000</t>
  </si>
  <si>
    <t>1530000</t>
  </si>
  <si>
    <t>1117158</t>
  </si>
  <si>
    <t>1110000</t>
  </si>
  <si>
    <t>1100000</t>
  </si>
  <si>
    <t>1010000</t>
  </si>
  <si>
    <t>0800000</t>
  </si>
  <si>
    <t>0317089</t>
  </si>
  <si>
    <t>0317087</t>
  </si>
  <si>
    <t>0310000</t>
  </si>
  <si>
    <t>0300000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</si>
  <si>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</si>
  <si>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</si>
  <si>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</si>
  <si>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</si>
  <si>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</si>
  <si>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</si>
  <si>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</si>
  <si>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</si>
  <si>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</si>
  <si>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</si>
  <si>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</si>
  <si>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</si>
  <si>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</si>
  <si>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Выплата стипендий одаренным детям</t>
  </si>
  <si>
    <t>Обеспечение деятельности прочих учреждений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</si>
  <si>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</si>
  <si>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</si>
  <si>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 xml:space="preserve">Муниципальная программа «Социальная поддержка населения Гаврилов-Ямского муниципального района» 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</si>
  <si>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района»</t>
  </si>
  <si>
    <t>Муниципальная программа «Защита населения и территории Гаврилов-Ямского муниципального района от чрезвычайных ситуаций»</t>
  </si>
  <si>
    <t>Обеспечение деятельности органа повседневного управления Гаврилов-Ямского муниципального района</t>
  </si>
  <si>
    <t>Муниципальная программа «Развитие культуры и туризма в Гаврилов-Ямском муниципальном районе»</t>
  </si>
  <si>
    <t>Обеспечение деятельности учреждений по организации досуга в сфере культуры</t>
  </si>
  <si>
    <t>Обеспечение деятельности библиотеки</t>
  </si>
  <si>
    <t>Мероприятия на реализацию муниципальной целевой программы «Возрождение традиционной народной культуры»</t>
  </si>
  <si>
    <t xml:space="preserve">Муниципальная программа «Развитие физической культуры и спорта в Гаврилов-Ямском муниципальном районе» </t>
  </si>
  <si>
    <t>Муниципальная программа «Обеспечение качественными коммунальными услугами населения Гаврилов-Ямского муниципального района»</t>
  </si>
  <si>
    <t xml:space="preserve">Муниципальная программа «Экономическое развитие и инновационная экономика Гаврилов-Ямского муниципального района» </t>
  </si>
  <si>
    <t>Расходы на содействие развитию малого и среднего предпринимательства</t>
  </si>
  <si>
    <t>Муниципальная программа «Информационное общество в Гаврилов-Ямском муниципальном районе»</t>
  </si>
  <si>
    <t>Муниципальная программа «Развитие дорожного хозяйства и транспорта в Гаврилов-Ямском муниципальном районе»</t>
  </si>
  <si>
    <t>Муниципальная программа «Развитие сельского хозяйства в Гаврилов-Ямском муниципальном районе»</t>
  </si>
  <si>
    <t>Муниципальная программа "Создание условий для эффективного управления муниципальными финансами в Гаврилов-Ямском муниципальном районе"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</si>
  <si>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</si>
  <si>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</si>
  <si>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</si>
  <si>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Обеспечение деятельности учреждений в области молодежной политики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</si>
  <si>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</si>
  <si>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</si>
  <si>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</si>
  <si>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</si>
  <si>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>Расходы на обеспечение содержания ребенка в семье опекуна и приемной семье, а также вознаграждение, причитающееся приемному родителю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</si>
  <si>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</si>
  <si>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Расхода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</si>
  <si>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</si>
  <si>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</si>
  <si>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</si>
  <si>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03.0.00.00000</t>
  </si>
  <si>
    <t>03.1.00.00000</t>
  </si>
  <si>
    <t>03.1.01.00000</t>
  </si>
  <si>
    <t>Исполнение публичных обязательств региона, в том числе по переданным полномочиям Российской Федерации, по предоставлению выплат, пособий и компенсаций</t>
  </si>
  <si>
    <t>Расходы  на  обеспечение  деятельности органов  местного  самоуправления  в сфере  социальной защиты  населения</t>
  </si>
  <si>
    <t>Предоставление социальных  услуг  населению  муниципального  района  на  основе  соблюдения  стандартов  и  нормативов</t>
  </si>
  <si>
    <t>03.1.02.00000</t>
  </si>
  <si>
    <t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</si>
  <si>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Социальная  защита  семей  с  детьми,  инвалидов, ветеранов, граждан  и  детей, оказавшихся  в  трудной  жизненной  ситуации</t>
  </si>
  <si>
    <t>03.1.03.00000</t>
  </si>
  <si>
    <t xml:space="preserve">Социальная помощь отдельным категориям граждан </t>
  </si>
  <si>
    <t>03.1.03.70890</t>
  </si>
  <si>
    <t>03.2.00.00000</t>
  </si>
  <si>
    <t>03.2.01.00000</t>
  </si>
  <si>
    <t>03.2.01.10240</t>
  </si>
  <si>
    <t>03.3.00.00000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</si>
  <si>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</si>
  <si>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</si>
  <si>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</si>
  <si>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</si>
  <si>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</si>
  <si>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</si>
  <si>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</si>
  <si>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</si>
  <si>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</si>
  <si>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</si>
  <si>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</si>
  <si>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</si>
  <si>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</si>
  <si>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</si>
  <si>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</si>
  <si>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</si>
  <si>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24.1.01.10270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</si>
  <si>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</si>
  <si>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</si>
  <si>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</si>
  <si>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</si>
  <si>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</si>
  <si>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</si>
  <si>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</si>
  <si>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</si>
  <si>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</si>
  <si>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36.1.00.00000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</si>
  <si>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</si>
  <si>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</si>
  <si>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</si>
  <si>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</si>
  <si>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</si>
  <si>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</si>
  <si>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</si>
  <si>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</si>
  <si>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</si>
  <si>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</si>
  <si>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Муниципальная программа «Охрана окружающей среды Гаврилов-Ямского муниципального района»</t>
  </si>
  <si>
    <t>12.1.00.00000</t>
  </si>
  <si>
    <t>12.0.00.00000</t>
  </si>
  <si>
    <t>Муниципальная целевая программа «Молодежь»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</si>
  <si>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района» </t>
  </si>
  <si>
    <t xml:space="preserve">Муниципальная целевая программа «Профилактика безнадзорности, правонарушений и защита прав несовершеннолетних в Гаврилов-Ямском муниципальном районе» </t>
  </si>
  <si>
    <t xml:space="preserve">Муниципальная целевая программа «Повышение безопасности дорожного движения в Гаврилов-Ямском муниципальном районе»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</si>
  <si>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</si>
  <si>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 xml:space="preserve">Муниципальная целевая программа «Развитие физической культуры и спорта в Гаврилов-Ямском муниципальном районе» </t>
  </si>
  <si>
    <t>Муниципальная целевая программа «Развитие водоснабжения, водоотведения и очистки сточных вод Гаврилов-Ямского муниципального района»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</si>
  <si>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района» 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</si>
  <si>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района» 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</si>
  <si>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района»</t>
  </si>
  <si>
    <t>Субсидия МАУ «Редакция  газеты «Гаврилов-Ямский  вестник и местного телевещания»</t>
  </si>
  <si>
    <t>Обеспечение деятельности прочих учреждений культуры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</si>
  <si>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</si>
  <si>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</si>
  <si>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</si>
  <si>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</si>
  <si>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Оказание мер социальной поддержки за счет средств муниципального района</t>
  </si>
  <si>
    <t>03.1.01.12350</t>
  </si>
  <si>
    <t>Расходы на реализацию мероприятий по охране окружающей среды</t>
  </si>
  <si>
    <t xml:space="preserve">Муниципальная целевая программа «Охрана окружающей среды на территории Гаврилов-Ямского муниципального района» </t>
  </si>
  <si>
    <t>Организация отдыха и оздоровления детей</t>
  </si>
  <si>
    <t>Расходы на оздоровление и отдых детей на территории Гаврилов-Ямского муниципального района</t>
  </si>
  <si>
    <t>Муниципальная программа «Энергоэффективность в Гаврилов-Ямском муниципальном районе»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</si>
  <si>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</si>
  <si>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</si>
  <si>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</si>
  <si>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</si>
  <si>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</si>
  <si>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повышение оплаты труда работников муниципальных учреждений в сфере культуры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</si>
  <si>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</si>
  <si>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03.1.01.70870</t>
  </si>
  <si>
    <t>03.1.02.70850</t>
  </si>
  <si>
    <t>50.0.00.80190</t>
  </si>
  <si>
    <t>50.0.00.80200</t>
  </si>
  <si>
    <t>Организация и проведение районных культурно-массовых мероприятий</t>
  </si>
  <si>
    <t>11.1.02.00000</t>
  </si>
  <si>
    <t>Расходы на организацию и проведение районных культурно-массовых мероприятий</t>
  </si>
  <si>
    <t>Муниципальная целевая программа "Профилактика терроризма и экстремизма в Гаврилов-Ямском муниципальном районе"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</si>
  <si>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</si>
  <si>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</si>
  <si>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</si>
  <si>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</si>
  <si>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</si>
  <si>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</si>
  <si>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</si>
  <si>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</si>
  <si>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</si>
  <si>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</si>
  <si>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</si>
  <si>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</si>
  <si>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</si>
  <si>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</si>
  <si>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</si>
  <si>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</si>
  <si>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</si>
  <si>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Повышение  эффективности  работы  субъектов  системы  профилактики,  организаций  и  общественных  объединений  в  сфере  профилактики  правонарушений  и  преступлений  несовершеннолетних  и  защите  их  прав и укрепление  материально-технической  базы  учреждений, осуществляющих  проведение  профилактических  мероприятий.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</si>
  <si>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</si>
  <si>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</si>
  <si>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</si>
  <si>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</si>
  <si>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</si>
  <si>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</si>
  <si>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</si>
  <si>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Совершенствование системы мобилизационной подготовки муниципального района</t>
  </si>
  <si>
    <t>Расходы на совершенствование системы мобилизационной подготовки муниципального района</t>
  </si>
  <si>
    <t>08.1.01.00000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</si>
  <si>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районе"</t>
  </si>
  <si>
    <t>08.1.01.12230</t>
  </si>
  <si>
    <t>02.2.01.12010</t>
  </si>
  <si>
    <t>02.2.01.12020</t>
  </si>
  <si>
    <t>02.2.01.12030</t>
  </si>
  <si>
    <t>02.2.01.12040</t>
  </si>
  <si>
    <t>02.2.01.12050</t>
  </si>
  <si>
    <t>02.2.01.70530</t>
  </si>
  <si>
    <t>02.2.01.75890</t>
  </si>
  <si>
    <t>02.2.01.R3041</t>
  </si>
  <si>
    <t>02.2.02.70430</t>
  </si>
  <si>
    <t>02.2.02.70460</t>
  </si>
  <si>
    <t>02.2.02.70500</t>
  </si>
  <si>
    <t>02.2.02.70550</t>
  </si>
  <si>
    <t>02.2.03.00000</t>
  </si>
  <si>
    <t>02.2.03.11000</t>
  </si>
  <si>
    <t>02.2.03.12060</t>
  </si>
  <si>
    <t>02.2.03.71000</t>
  </si>
  <si>
    <t>02.2.03.71060</t>
  </si>
  <si>
    <t>02.2.03.74390</t>
  </si>
  <si>
    <t>Муниципальная программа  "Развитие молодежной политики и патриотическое воспитание в Гаврилов-Ямском муниципальном районе"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</si>
  <si>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</si>
  <si>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</si>
  <si>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</si>
  <si>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</si>
  <si>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</si>
  <si>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</si>
  <si>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</si>
  <si>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</si>
  <si>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Муниципальная программа "Управление муниципальным имуществом и земельными ресурсами Гаврилов-Ямского муниципального района"</t>
  </si>
  <si>
    <t>34.0.00.00000</t>
  </si>
  <si>
    <t>34.1.00.00000</t>
  </si>
  <si>
    <t>34.1.01.00000</t>
  </si>
  <si>
    <t>Муниципальная целевая программа «Управление и распоряжение имуществом и земельными ресурсами Гаврилов-Ямского муниципального района»</t>
  </si>
  <si>
    <t>Управление и распоряжение муниципальным имуществом Гаврилов-Ямского муниципального района</t>
  </si>
  <si>
    <t>34.1.01.10090</t>
  </si>
  <si>
    <t>34.1.02.00000</t>
  </si>
  <si>
    <t>Актуализация градостроительной документации Гаврилов-Ямского муниципального района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</si>
  <si>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района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</si>
  <si>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</si>
  <si>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</si>
  <si>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</si>
  <si>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</si>
  <si>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</si>
  <si>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района, обеспечение выполнения мероприятий по ГО.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</si>
  <si>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</si>
  <si>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</si>
  <si>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</si>
  <si>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</si>
  <si>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</si>
  <si>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</si>
  <si>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</si>
  <si>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</si>
  <si>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11.2.01.12030</t>
  </si>
  <si>
    <t>11.2.01.12100</t>
  </si>
  <si>
    <t>11.2.01.12110</t>
  </si>
  <si>
    <t>11.2.01.12120</t>
  </si>
  <si>
    <t>11.2.01.75900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</si>
  <si>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</si>
  <si>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</si>
  <si>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</si>
  <si>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</si>
  <si>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</si>
  <si>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</si>
  <si>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</si>
  <si>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</si>
  <si>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Муниципальная целевая программа "Выравнивание уровня бюджетной обеспеченности муниципальных образований Гаврилов-Ямского муниципального района"</t>
  </si>
  <si>
    <t>Повышение финансовых возможностей муниципальных образований Гаврилов-Ямского муниципального района</t>
  </si>
  <si>
    <t>36.1.01.00000</t>
  </si>
  <si>
    <t>Дотация поселениям муниципального района на выравнивание бюджетной обеспеченности за счет средств бюджета муниципального района</t>
  </si>
  <si>
    <t>36.1.01.10290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</si>
  <si>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</si>
  <si>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</si>
  <si>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</si>
  <si>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</si>
  <si>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</si>
  <si>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Муниципальная  целевая  программа "Поддержка  социально-орентированных  некоммерческих  оргагизаций в  Гаврилов-Ямском  муниципальном  районе".</t>
  </si>
  <si>
    <t>03.3.02.00000</t>
  </si>
  <si>
    <t>Оказание общественным организациям, осуществляющим деятельность на  территории муниципального  района, финансовую, информационную, консультационную поддержку.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</si>
  <si>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</si>
  <si>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03.3.02.11100</t>
  </si>
  <si>
    <t>Информационное  освещение  общественно-политической и  хозяйственной жизни Гаврилов-Ямского муниципального  района.</t>
  </si>
  <si>
    <t>Организация проведения мероприятий при  осуществлении  деятельности по  обращению с  животными без  владельцев.</t>
  </si>
  <si>
    <t>25.1.03.00000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</si>
  <si>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</si>
  <si>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</si>
  <si>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</si>
  <si>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Муниципальная целевая программа «Энергосбережение в Гаврилов-Ямском муниципальном районе»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</si>
  <si>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</si>
  <si>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</si>
  <si>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</si>
  <si>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районе»</t>
  </si>
  <si>
    <t>Расходы на проведение мероприятий по профилактики правонарушений</t>
  </si>
  <si>
    <t>Финансовое обеспечение готовности МУ "МЦУ" в целях эффективной работы системы вызова экстренных оперативных служб города через единый общероссийский телефонный номер «112»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</si>
  <si>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</si>
  <si>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Муниципальная программа «Развитие образования в Гаврилов-Ямском муниципальном районе»</t>
  </si>
  <si>
    <t>25.1.03.74420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</si>
  <si>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</si>
  <si>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</si>
  <si>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</si>
  <si>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</si>
  <si>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</si>
  <si>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</si>
  <si>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</si>
  <si>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 xml:space="preserve">                                     </t>
  </si>
  <si>
    <t>Расходы на разработку проектов изменений в Правила землепользования и застройки сельских поселений</t>
  </si>
  <si>
    <t>34.1.02.11270</t>
  </si>
  <si>
    <t>11.2.01.R5191</t>
  </si>
  <si>
    <t>Расходы на комплектование книжных фондов муниципальных библиотек</t>
  </si>
  <si>
    <t xml:space="preserve">Мероприятия по управлению, распоряжению и содержанию имущества, находящегося в муниципальной собственности </t>
  </si>
  <si>
    <t>Расходы на реализацию мероприятий по описанию местоположения границ территориальных зон, установленных ПЗЗ поселений</t>
  </si>
  <si>
    <t>Муниципальная целевая программа "Повышение безопасности жизнедеятельности населения и территории Гаврилов-Ямского муниципального района"</t>
  </si>
  <si>
    <t xml:space="preserve">Муниципальная целевая программа «Развитие агропромышленного комплекса Гаврилов-Ямского муниципального района» </t>
  </si>
  <si>
    <t>Мероприятия по землеустройству, кадастровым работам, оценке и приобретению права собственности</t>
  </si>
  <si>
    <t>34.1.01.10280</t>
  </si>
  <si>
    <t>Муниципальная целевая программа «Профилактика правонарушений в Гаврилов-Ямском муниципальном районе"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</si>
  <si>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</si>
  <si>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</si>
  <si>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</si>
  <si>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</si>
  <si>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</si>
  <si>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</si>
  <si>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</si>
  <si>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</si>
  <si>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</si>
  <si>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</si>
  <si>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</si>
  <si>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</si>
  <si>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Государственная поддержка опеки и попечительства</t>
  </si>
  <si>
    <t>Организация  питания обучающихся муниципальных образовательных организаций</t>
  </si>
  <si>
    <t>Обеспечение деятельности органов опеки и попечительства</t>
  </si>
  <si>
    <t>Организация образовательного процесса</t>
  </si>
  <si>
    <t>Расходы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</si>
  <si>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Финансирование дорожного хозяйства</t>
  </si>
  <si>
    <t>Расходы на организацию мероприятий при осуществлении деятельности по обращению с животными без владельцев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</si>
  <si>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</si>
  <si>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Расходы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</si>
  <si>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</si>
  <si>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</si>
  <si>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</si>
  <si>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</si>
  <si>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</si>
  <si>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</si>
  <si>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</si>
  <si>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</si>
  <si>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</si>
  <si>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</si>
  <si>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</si>
  <si>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</si>
  <si>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</si>
  <si>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</si>
  <si>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Обеспечение эффективного функционирования жилищно-коммунального хозяйства Гаврилов-Ямского муниципального района</t>
  </si>
  <si>
    <t>14.5.01.00000</t>
  </si>
  <si>
    <t>Обеспечение деятельности в сфере жилищно-коммунального хозяйства</t>
  </si>
  <si>
    <t>14.5.01.12190</t>
  </si>
  <si>
    <t>Содействие  в  развитии  АПК, пищевой  и  перерабатывающей  промышленности  Гаврилов-Ямского  муниципального  района</t>
  </si>
  <si>
    <t>25.1.02.00000</t>
  </si>
  <si>
    <t>Расходы  на  проведение  программных  мероприятий</t>
  </si>
  <si>
    <t>25.1.02.10210</t>
  </si>
  <si>
    <t>Расходы на финансирование дорожного хозяйства</t>
  </si>
  <si>
    <t>24.1.01.10040</t>
  </si>
  <si>
    <t>Обеспечение долговременного ухода за гражданами пожилого возраста и инвалидами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</si>
  <si>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</si>
  <si>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</si>
  <si>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Организация проведения комплекса мероприятий по уничтожению борщевика Сосновского</t>
  </si>
  <si>
    <t>25.1.04.00000</t>
  </si>
  <si>
    <t>Реализация мероприятий по борьбе с борщевиком Сосновского</t>
  </si>
  <si>
    <t>25.1.04.71810</t>
  </si>
  <si>
    <t>Муниципальная программа "Формирование современной городской среды на территории Гаврилов-Ямского муниципального района"</t>
  </si>
  <si>
    <t>06.0.00.00000</t>
  </si>
  <si>
    <t>Муниципальная целевая "Формирование современной городской среды Гаврилов-Ямского муниципального района"</t>
  </si>
  <si>
    <t>06.1.00.00000</t>
  </si>
  <si>
    <t>Благоустройство дворовых территорий</t>
  </si>
  <si>
    <t>06.1.01.00000</t>
  </si>
  <si>
    <t>Благоустройство дворовых территорий,установка детских игровых площадок и обустройство территорий для выгула животных</t>
  </si>
  <si>
    <t>06.1.01.70410</t>
  </si>
  <si>
    <t>Муниципальная целевая программа «Развитие образования Гаврилов-Ямского муниципального района»</t>
  </si>
  <si>
    <t xml:space="preserve">Муниципальная целевая программа «Социальная поддержка населения Гаврилов-Ямского муниципального района» 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</si>
  <si>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района» </t>
  </si>
  <si>
    <t xml:space="preserve">Муниципальная целевая программа «Развитие сферы культуры Гаврилов-Ямского муниципального района» </t>
  </si>
  <si>
    <t>Муниципальная целевая программа "Реализация  молодежной политики в Гаврилов-Ямском муниципальном районе"</t>
  </si>
  <si>
    <t>Муниципальная целевая программа «Развитие средств массовой информации на территории Гаврилов-Ямского муниципального района»</t>
  </si>
  <si>
    <t>Муниципальная целевая программа "Эффективное управление муниципальными финансами Гаврилов-ямского муниципального района"</t>
  </si>
  <si>
    <t>21.3.01.16950</t>
  </si>
  <si>
    <t>Организация освещения населенных пунктов поселений (техническое обслуживание уличных сетей наружного освещения) в соответствии с заключенными соглашениями о передаче полномочий муниципальному району.</t>
  </si>
  <si>
    <t>14.3.02.00000</t>
  </si>
  <si>
    <t>Расходы на организацию освещения улиц и повышение качества наружного освещения</t>
  </si>
  <si>
    <t>14.3.02.16250</t>
  </si>
  <si>
    <t>Расходы на реализацию муниципальной целевой программы «Благоустройство Великосельского сельского поселения"</t>
  </si>
  <si>
    <t>14.3.02.17250</t>
  </si>
  <si>
    <t>Мероприятия по благоустройству территории</t>
  </si>
  <si>
    <t>14.3.02.18030</t>
  </si>
  <si>
    <t>Расходы на реализацию муниципальной целевой программы «Благоустройство Заячье-Холмского сельского поселения »</t>
  </si>
  <si>
    <t>14.3.02.19250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</si>
  <si>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</si>
  <si>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11.2.01.R4670</t>
  </si>
  <si>
    <t>Расходы на проведение капитального ремонта муниципальных библиотек</t>
  </si>
  <si>
    <t>Материальное стимулирование деятельности народных дружинников в Ярославской области (МБТ ЯО)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</si>
  <si>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</si>
  <si>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</si>
  <si>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</si>
  <si>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</si>
  <si>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</si>
  <si>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</si>
  <si>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</si>
  <si>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</si>
  <si>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</si>
  <si>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Уточненный план на 2025  год (руб.)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</si>
  <si>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</si>
  <si>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</si>
  <si>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</si>
  <si>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</si>
  <si>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</si>
  <si>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</si>
  <si>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</si>
  <si>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</si>
  <si>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</si>
  <si>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</si>
  <si>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</si>
  <si>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Региональный проект "Многодетная семья"</t>
  </si>
  <si>
    <t>03.1.Я2.00000</t>
  </si>
  <si>
    <t>Оказание  социальной помощи на основании социального контракта</t>
  </si>
  <si>
    <t>03.1.Я2.54040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</si>
  <si>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</si>
  <si>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03.1.Я2.75520</t>
  </si>
  <si>
    <t>Региональный проект "Старшее поколение"</t>
  </si>
  <si>
    <t>03.1.Я4.00000</t>
  </si>
  <si>
    <t>03.1.Я4.51630</t>
  </si>
  <si>
    <t>11.2.01.15900</t>
  </si>
  <si>
    <t>Дотация на материально-техническое обеспечение проведения выборов в представительный орган вновь образованного муниципального образования</t>
  </si>
  <si>
    <t>50.0.00.80220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</si>
  <si>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</si>
  <si>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</si>
  <si>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</si>
  <si>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</si>
  <si>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</si>
  <si>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</si>
  <si>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Повышение качества водоснабжения, водоотведения и очистки сточных вод в результате модернизации  централизованных систем водоснабжения, водоотведения и очистки сточных вод</t>
  </si>
  <si>
    <t>14.2.02.00000</t>
  </si>
  <si>
    <t>Обеспечение качественного улучшения и развития  инженерной инфраструктуры городского поселения</t>
  </si>
  <si>
    <t>14.2.02.10160</t>
  </si>
  <si>
    <t>Расходы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 за счет средств поселения</t>
  </si>
  <si>
    <t>06.1.02.15430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</si>
  <si>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</si>
  <si>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06.1.02.10180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</si>
  <si>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</si>
  <si>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</si>
  <si>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</si>
  <si>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Осуществление деятельности в сфере молодежной политики социальными учреждениями молодежи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</si>
  <si>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</si>
  <si>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</si>
  <si>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</si>
  <si>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</si>
  <si>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</si>
  <si>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</si>
  <si>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</si>
  <si>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03.1.Я2.53130</t>
  </si>
  <si>
    <t>Расходы на участие во Всероссийском конкурсе лучших проеков создания комфортной городской среды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</si>
  <si>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</si>
  <si>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</si>
  <si>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</si>
  <si>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</si>
  <si>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</si>
  <si>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</si>
  <si>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</si>
  <si>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</si>
  <si>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</si>
  <si>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Расходы на реализацию мероприятий инициативного бюджетирования на территории Ярославской области (поддержка местных инициатив) БМР</t>
  </si>
  <si>
    <t>11.2.01.15350</t>
  </si>
  <si>
    <t>Расходы на реализацию мероприятий инициативного бюджетирования на территории Ярославской области (поддержка местных инициатив)</t>
  </si>
  <si>
    <t>11.2.01.75350</t>
  </si>
  <si>
    <t>Оказание финансовой помощи поселениям на обустройство противопожарных водоемов</t>
  </si>
  <si>
    <t>50.0.00.10215</t>
  </si>
  <si>
    <t>Поощрение муниципальных управленческих команд Ярославской области за достижение плановых значений показателей</t>
  </si>
  <si>
    <t>50.0.00.11050</t>
  </si>
  <si>
    <t>14.3.03.10214</t>
  </si>
  <si>
    <t>14.3.03.00000</t>
  </si>
  <si>
    <t>Повышение качества и надежности коммунальных услуг</t>
  </si>
  <si>
    <t>Оказание финансовой помощи поселениям на организацию освещения улиц и повышение качества наружного освещения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</si>
  <si>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</si>
  <si>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</si>
  <si>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</si>
  <si>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</si>
  <si>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</si>
  <si>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</si>
  <si>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</si>
  <si>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</si>
  <si>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06.1.02.10190</t>
  </si>
  <si>
    <t>Расходы на финансирование мероприятий по проекту "Развитие сельских территорий"</t>
  </si>
  <si>
    <t>14.5.01.11120</t>
  </si>
  <si>
    <t>Обеспечение деятельности муниципального бюджетного учреждения ЖКХ</t>
  </si>
  <si>
    <t>21.1.01.14880</t>
  </si>
  <si>
    <t>02.2.02.78510</t>
  </si>
  <si>
    <r>
      <t>Мероприятия на реализацию муниципальной целевой программы «</t>
    </r>
    <r>
      <rPr>
        <sz val="10"/>
        <color rgb="FF000000"/>
        <rFont val="Times New Roman"/>
        <family val="1"/>
        <charset val="204"/>
      </rPr>
      <t xml:space="preserve">Профилактика безнадзорности, правонарушений и защита прав несовершеннолетних в Гаврилов-Ямском  муниципальном районе» </t>
    </r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</si>
  <si>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</si>
  <si>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r>
      <t xml:space="preserve">Межбюджетные трансферты </t>
    </r>
    <r>
      <rPr>
        <sz val="10"/>
        <color theme="1"/>
        <rFont val="Times New Roman"/>
        <family val="1"/>
        <charset val="204"/>
      </rPr>
      <t>на содержание дорог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</si>
  <si>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</si>
  <si>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</si>
  <si>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</si>
  <si>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50.0.00.11060</t>
  </si>
  <si>
    <t>Поощрение по результатам голосования по отбору проектов для благоустройства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</si>
  <si>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</si>
  <si>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06.1.01.10216</t>
  </si>
  <si>
    <t>Оказание финансовой помощи поселениям на благоустройство дворовых территорий</t>
  </si>
  <si>
    <t>08.4.02.12310</t>
  </si>
  <si>
    <t>Исполнение (%)</t>
  </si>
  <si>
    <t xml:space="preserve">                                                                      </t>
  </si>
  <si>
    <t xml:space="preserve">                                                                                     </t>
  </si>
  <si>
    <t xml:space="preserve">                                   </t>
  </si>
  <si>
    <t>Исполнение расходов бюджета Гаврилов-Ямского муниципального района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 2025 год</t>
  </si>
  <si>
    <t>Исполнено за  2025  год (руб.)</t>
  </si>
  <si>
    <t>06.1.02.78590</t>
  </si>
  <si>
    <t>06.1.02.18590</t>
  </si>
  <si>
    <t xml:space="preserve">Организация зон отдыха и катания на коньках в зимний период на общественных территориях МО ЯО </t>
  </si>
  <si>
    <t>Организация зон отдыха и катания на коньках в зимний период на общественных территориях МО ЯО</t>
  </si>
  <si>
    <t>06.1.02.10201</t>
  </si>
  <si>
    <t>14.5.01.15610</t>
  </si>
  <si>
    <t>Мероприятия по благоустройству территории городского поселения</t>
  </si>
  <si>
    <t>ё</t>
  </si>
  <si>
    <t>24.1.01.S5460</t>
  </si>
  <si>
    <t>Обеспечение деятельности МКУ "Центр бухгалтерского учета"</t>
  </si>
  <si>
    <t>36.2.02.11130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</si>
  <si>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</si>
  <si>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50.0.00.55490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</si>
  <si>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</si>
  <si>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50.0.00.10202</t>
  </si>
  <si>
    <t>Межбюджетный трансферт на выполнение полномочий поселений по вопросам местного значения</t>
  </si>
  <si>
    <t>06.1.01.10410</t>
  </si>
  <si>
    <t>Благоустройство дворовых территорий,установка детских игровых площадок и обустройство территорий для выгула животных (сред.гор.пос.)</t>
  </si>
  <si>
    <t>06.1.01.15610</t>
  </si>
  <si>
    <t>48.0.00.00000</t>
  </si>
  <si>
    <t>Муниципальная программа «Комплексное развитие сельских территорий в Гаврилов-Ямском муниципальном округе»</t>
  </si>
  <si>
    <t>48.1.00.00000</t>
  </si>
  <si>
    <t>48.1.01.00000</t>
  </si>
  <si>
    <t>Муниципальная целевая программа «Комплексное развитие сельских территорий в Гаврилов-Ямском муниципальном округе»</t>
  </si>
  <si>
    <t>Обеспечение реализации проектов по строительству объектов  инженерной инфраструктуры</t>
  </si>
  <si>
    <t>48.1.01.10160</t>
  </si>
  <si>
    <t>48.1.01.L5761</t>
  </si>
  <si>
    <t>Расходы на обеспечение комплексного развития сельских территорий (создание объектов)</t>
  </si>
  <si>
    <t>Приложение 2                                                               к решению Муниципального Совета         Гаврилов-Ямского муниципального округа    от 23.04.2026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</si>
</sst>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4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0" fontId="6" fillId="0" borderId="1" xfId="0" applyFont="1" applyBorder="1" applyAlignment="1">
      <alignment horizontal="left" wrapText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horizontal="left" wrapText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Border="1" applyAlignment="1">
      <alignment horizontal="left" wrapText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9" fillId="0" borderId="1" xfId="0" applyFont="1" applyBorder="1" applyAlignment="1">
      <alignment horizontal="left" wrapText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9" fillId="0" borderId="3" xfId="0" applyFont="1" applyBorder="1" applyAlignment="1">
      <alignment horizontal="left" wrapText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4" fontId="7" fillId="2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4" fontId="7" fillId="2" borderId="1" xfId="1" applyNumberFormat="1" applyFont="1" applyFill="1" applyBorder="1" applyAlignment="1" applyProtection="1">
      <alignment horizontal="right" vertical="center"/>
      <protection hidden="1"/>
    </xf>
    <xf numFmtId="4" fontId="9" fillId="2" borderId="1" xfId="1" applyNumberFormat="1" applyFont="1" applyFill="1" applyBorder="1" applyAlignment="1" applyProtection="1">
      <alignment horizontal="right"/>
      <protection hidden="1"/>
    </xf>
    <xf numFmtId="0" fontId="11" fillId="0" borderId="1" xfId="0" applyFont="1" applyBorder="1" applyAlignment="1">
      <alignment horizontal="left" wrapText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4" fontId="5" fillId="2" borderId="1" xfId="1" applyNumberFormat="1" applyFont="1" applyFill="1" applyBorder="1" applyAlignment="1" applyProtection="1">
      <alignment horizontal="right"/>
      <protection hidden="1"/>
    </xf>
    <xf numFmtId="4" fontId="3" fillId="2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0" applyFont="1" applyFill="1" applyBorder="1" applyAlignment="1">
      <alignment horizontal="left" wrapText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>
      <alignment wrapText="1"/>
    </xf>
    <xf numFmtId="0" fontId="7" fillId="2" borderId="1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4" fontId="10" fillId="2" borderId="1" xfId="1" applyNumberFormat="1" applyFont="1" applyFill="1" applyBorder="1" applyAlignment="1" applyProtection="1">
      <alignment horizontal="right"/>
      <protection hidden="1"/>
    </xf>
    <xf numFmtId="4" fontId="9" fillId="2" borderId="11" xfId="1" applyNumberFormat="1" applyFont="1" applyFill="1" applyBorder="1" applyAlignment="1" applyProtection="1">
      <alignment horizontal="right"/>
      <protection hidden="1"/>
    </xf>
    <xf numFmtId="0" fontId="6" fillId="2" borderId="1" xfId="0" applyFont="1" applyFill="1" applyBorder="1" applyAlignment="1">
      <alignment horizontal="left" wrapText="1"/>
    </xf>
    <xf numFmtId="164" fontId="5" fillId="2" borderId="11" xfId="1" applyNumberFormat="1" applyFont="1" applyFill="1" applyBorder="1" applyAlignment="1" applyProtection="1">
      <alignment horizontal="center"/>
      <protection hidden="1"/>
    </xf>
    <xf numFmtId="4" fontId="5" fillId="2" borderId="11" xfId="1" applyNumberFormat="1" applyFont="1" applyFill="1" applyBorder="1" applyAlignment="1" applyProtection="1">
      <alignment horizontal="right"/>
      <protection hidden="1"/>
    </xf>
    <xf numFmtId="0" fontId="6" fillId="2" borderId="1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0" fontId="3" fillId="2" borderId="11" xfId="1" applyNumberFormat="1" applyFont="1" applyFill="1" applyBorder="1" applyAlignment="1" applyProtection="1">
      <alignment horizontal="left" vertical="top" wrapText="1"/>
      <protection hidden="1"/>
    </xf>
    <xf numFmtId="164" fontId="3" fillId="2" borderId="1" xfId="1" applyNumberFormat="1" applyFont="1" applyFill="1" applyBorder="1" applyAlignment="1" applyProtection="1">
      <alignment horizontal="center"/>
      <protection hidden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0" fontId="5" fillId="2" borderId="1" xfId="1" applyNumberFormat="1" applyFont="1" applyFill="1" applyBorder="1" applyAlignment="1" applyProtection="1">
      <alignment horizontal="left" vertical="top" wrapText="1"/>
      <protection hidden="1"/>
    </xf>
    <xf numFmtId="4" fontId="3" fillId="2" borderId="11" xfId="1" applyNumberFormat="1" applyFont="1" applyFill="1" applyBorder="1" applyAlignment="1" applyProtection="1">
      <alignment horizontal="right"/>
      <protection hidden="1"/>
    </xf>
    <xf numFmtId="0" fontId="5" fillId="2" borderId="1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1" xfId="0" applyFont="1" applyBorder="1" applyAlignment="1">
      <alignment horizontal="left" wrapText="1"/>
    </xf>
    <xf numFmtId="0" fontId="9" fillId="0" borderId="1" xfId="0" applyFont="1" applyFill="1" applyBorder="1" applyAlignment="1">
      <alignment wrapText="1"/>
    </xf>
    <xf numFmtId="0" fontId="8" fillId="0" borderId="11" xfId="0" applyFont="1" applyBorder="1" applyAlignment="1">
      <alignment horizontal="left" wrapText="1"/>
    </xf>
    <xf numFmtId="0" fontId="8" fillId="0" borderId="1" xfId="0" applyFont="1" applyFill="1" applyBorder="1" applyAlignment="1">
      <alignment horizontal="left" vertical="top" wrapText="1"/>
    </xf>
    <xf numFmtId="0" fontId="3" fillId="0" borderId="0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" fontId="12" fillId="2" borderId="1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vertical="center" wrapText="1"/>
      <protection hidden="1"/>
    </xf>
    <xf numFmtId="0" fontId="3" fillId="0" borderId="0" xfId="1" applyFont="1" applyFill="1"/>
    <xf numFmtId="0" fontId="1" fillId="0" borderId="0" xfId="1" applyFont="1" applyFill="1" applyAlignment="1">
      <alignment horizontal="left"/>
    </xf>
    <xf numFmtId="0" fontId="3" fillId="0" borderId="0" xfId="1" applyFont="1" applyFill="1" applyAlignment="1" applyProtection="1">
      <alignment horizontal="left" vertical="center" wrapText="1"/>
      <protection hidden="1"/>
    </xf>
    <xf numFmtId="0" fontId="3" fillId="0" borderId="0" xfId="1" applyFont="1" applyFill="1" applyAlignment="1" applyProtection="1">
      <alignment horizontal="left" vertical="center"/>
      <protection hidden="1"/>
    </xf>
    <xf numFmtId="0" fontId="1" fillId="0" borderId="0" xfId="1" applyFont="1" applyFill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9" fillId="0" borderId="1" xfId="0" applyFont="1" applyBorder="1" applyAlignment="1">
      <alignment horizontal="left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Border="1" applyAlignment="1">
      <alignment horizontal="left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0" fillId="0" borderId="9" xfId="0" applyFont="1" applyFill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11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11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10" fillId="0" borderId="9" xfId="0" applyFont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3" fillId="2" borderId="8" xfId="1" applyNumberFormat="1" applyFont="1" applyFill="1" applyBorder="1" applyAlignment="1" applyProtection="1">
      <alignment horizontal="left"/>
      <protection hidden="1"/>
    </xf>
    <xf numFmtId="0" fontId="5" fillId="2" borderId="8" xfId="1" applyNumberFormat="1" applyFont="1" applyFill="1" applyBorder="1" applyAlignment="1" applyProtection="1">
      <alignment horizontal="left"/>
      <protection hidden="1"/>
    </xf>
    <xf numFmtId="0" fontId="3" fillId="2" borderId="2" xfId="1" applyNumberFormat="1" applyFont="1" applyFill="1" applyBorder="1" applyAlignment="1" applyProtection="1">
      <alignment horizontal="left"/>
      <protection hidden="1"/>
    </xf>
    <xf numFmtId="0" fontId="7" fillId="0" borderId="1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3" fillId="2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0" fontId="10" fillId="0" borderId="2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49" fontId="5" fillId="0" borderId="10" xfId="1" applyNumberFormat="1" applyFont="1" applyFill="1" applyBorder="1" applyAlignment="1" applyProtection="1">
      <alignment horizontal="left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9" fillId="0" borderId="8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1" fontId="3" fillId="0" borderId="1" xfId="1" applyNumberFormat="1" applyFont="1" applyFill="1" applyBorder="1" applyAlignment="1">
      <alignment horizontal="center"/>
    </xf>
    <xf numFmtId="1" fontId="4" fillId="0" borderId="1" xfId="1" applyNumberFormat="1" applyFont="1" applyFill="1" applyBorder="1" applyAlignment="1">
      <alignment horizontal="center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/>
      <protection hidden="1"/>
    </xf>
    <xf numFmtId="4" fontId="9" fillId="2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9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Font="1" applyFill="1" applyAlignment="1">
      <alignment horizontal="right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1"/>
  <sheetViews>
    <sheetView tabSelected="1" zoomScale="110" zoomScaleNormal="110" zoomScaleSheetLayoutView="100" workbookViewId="0">
      <selection activeCell="J1" sqref="J1:L4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44.42578125" style="2" customWidth="1"/>
    <col min="8" max="8" width="13.140625" style="103" customWidth="1"/>
    <col min="9" max="9" width="5.85546875" style="2" customWidth="1"/>
    <col min="10" max="10" width="15.42578125" style="2" customWidth="1"/>
    <col min="11" max="11" width="17" style="2" customWidth="1"/>
    <col min="12" max="12" width="10.140625" style="102" customWidth="1"/>
    <col min="13" max="13" width="9.140625" style="2" hidden="1" customWidth="1"/>
    <col min="14" max="14" width="8.140625" style="2" hidden="1" customWidth="1"/>
    <col min="15" max="15" width="0.42578125" style="2" hidden="1" customWidth="1"/>
    <col min="16" max="235" width="9.140625" style="2" customWidth="1"/>
    <col min="236" max="16384" width="9.140625" style="2"/>
  </cols>
  <sheetData>
    <row r="1" spans="1:12" ht="19.5" customHeight="1" x14ac:dyDescent="0.2">
      <c r="A1" s="1"/>
      <c r="B1" s="1"/>
      <c r="C1" s="1"/>
      <c r="D1" s="1"/>
      <c r="E1" s="1"/>
      <c r="F1" s="1"/>
      <c r="G1" s="1"/>
      <c r="I1" s="98"/>
      <c r="J1" s="193" t="s">
        <v>539</v>
      </c>
      <c r="K1" s="193"/>
      <c r="L1" s="193"/>
    </row>
    <row r="2" spans="1:12" ht="12.75" customHeight="1" x14ac:dyDescent="0.2">
      <c r="A2" s="1"/>
      <c r="B2" s="1"/>
      <c r="C2" s="1"/>
      <c r="D2" s="1"/>
      <c r="E2" s="1"/>
      <c r="F2" s="1"/>
      <c r="G2" s="101" t="s">
        <v>506</v>
      </c>
      <c r="H2" s="104"/>
      <c r="I2" s="101"/>
      <c r="J2" s="193"/>
      <c r="K2" s="193"/>
      <c r="L2" s="193"/>
    </row>
    <row r="3" spans="1:12" ht="12.75" customHeight="1" x14ac:dyDescent="0.2">
      <c r="A3" s="1"/>
      <c r="B3" s="1"/>
      <c r="C3" s="1"/>
      <c r="D3" s="1"/>
      <c r="E3" s="1"/>
      <c r="F3" s="1"/>
      <c r="G3" s="101" t="s">
        <v>507</v>
      </c>
      <c r="H3" s="104"/>
      <c r="I3" s="101"/>
      <c r="J3" s="193"/>
      <c r="K3" s="193"/>
      <c r="L3" s="193"/>
    </row>
    <row r="4" spans="1:12" ht="12.75" customHeight="1" x14ac:dyDescent="0.2">
      <c r="A4" s="1"/>
      <c r="B4" s="1"/>
      <c r="C4" s="1"/>
      <c r="D4" s="1"/>
      <c r="E4" s="1"/>
      <c r="F4" s="1"/>
      <c r="G4" s="99"/>
      <c r="H4" s="104"/>
      <c r="I4" s="101"/>
      <c r="J4" s="193"/>
      <c r="K4" s="193"/>
      <c r="L4" s="193"/>
    </row>
    <row r="5" spans="1:12" x14ac:dyDescent="0.2">
      <c r="A5" s="1"/>
      <c r="B5" s="1"/>
      <c r="C5" s="1"/>
      <c r="D5" s="1"/>
      <c r="E5" s="1"/>
      <c r="F5" s="1"/>
      <c r="G5" s="1"/>
      <c r="H5" s="105" t="s">
        <v>508</v>
      </c>
      <c r="I5" s="98"/>
      <c r="J5" s="178"/>
      <c r="K5" s="178"/>
      <c r="L5" s="178"/>
    </row>
    <row r="6" spans="1:12" x14ac:dyDescent="0.2">
      <c r="A6" s="3"/>
      <c r="B6" s="3"/>
      <c r="C6" s="3"/>
      <c r="D6" s="3"/>
      <c r="E6" s="3"/>
      <c r="F6" s="3"/>
      <c r="G6" s="3"/>
      <c r="H6" s="106"/>
      <c r="I6" s="3"/>
      <c r="J6" s="3"/>
    </row>
    <row r="7" spans="1:12" ht="48.75" customHeight="1" x14ac:dyDescent="0.2">
      <c r="A7" s="1"/>
      <c r="B7" s="189" t="s">
        <v>509</v>
      </c>
      <c r="C7" s="189"/>
      <c r="D7" s="189"/>
      <c r="E7" s="189"/>
      <c r="F7" s="189"/>
      <c r="G7" s="189"/>
      <c r="H7" s="189"/>
      <c r="I7" s="189"/>
      <c r="J7" s="189"/>
      <c r="K7" s="189"/>
      <c r="L7" s="189"/>
    </row>
    <row r="8" spans="1:12" x14ac:dyDescent="0.2">
      <c r="A8" s="3"/>
      <c r="B8" s="3"/>
      <c r="C8" s="3"/>
      <c r="D8" s="3"/>
      <c r="E8" s="3"/>
      <c r="F8" s="3"/>
      <c r="G8" s="3"/>
      <c r="H8" s="106"/>
      <c r="I8" s="3"/>
      <c r="J8" s="3"/>
    </row>
    <row r="9" spans="1:12" ht="38.25" x14ac:dyDescent="0.2">
      <c r="A9" s="1"/>
      <c r="B9" s="4"/>
      <c r="C9" s="4"/>
      <c r="D9" s="4"/>
      <c r="E9" s="5"/>
      <c r="F9" s="5"/>
      <c r="G9" s="6" t="s">
        <v>38</v>
      </c>
      <c r="H9" s="107" t="s">
        <v>37</v>
      </c>
      <c r="I9" s="6" t="s">
        <v>36</v>
      </c>
      <c r="J9" s="6" t="s">
        <v>407</v>
      </c>
      <c r="K9" s="100" t="s">
        <v>510</v>
      </c>
      <c r="L9" s="100" t="s">
        <v>505</v>
      </c>
    </row>
    <row r="10" spans="1:12" ht="25.5" x14ac:dyDescent="0.2">
      <c r="A10" s="7"/>
      <c r="B10" s="187" t="s">
        <v>35</v>
      </c>
      <c r="C10" s="187"/>
      <c r="D10" s="187"/>
      <c r="E10" s="187"/>
      <c r="F10" s="188"/>
      <c r="G10" s="8" t="s">
        <v>295</v>
      </c>
      <c r="H10" s="108" t="s">
        <v>70</v>
      </c>
      <c r="I10" s="9" t="s">
        <v>0</v>
      </c>
      <c r="J10" s="10">
        <f>SUM(J11)</f>
        <v>877223037</v>
      </c>
      <c r="K10" s="10">
        <f>SUM(K11)</f>
        <v>875669372.18999994</v>
      </c>
      <c r="L10" s="160">
        <f>K10/J10*100</f>
        <v>99.822888279893633</v>
      </c>
    </row>
    <row r="11" spans="1:12" ht="38.25" x14ac:dyDescent="0.2">
      <c r="A11" s="7"/>
      <c r="B11" s="181" t="s">
        <v>34</v>
      </c>
      <c r="C11" s="181"/>
      <c r="D11" s="181"/>
      <c r="E11" s="181"/>
      <c r="F11" s="182"/>
      <c r="G11" s="11" t="s">
        <v>376</v>
      </c>
      <c r="H11" s="109" t="s">
        <v>76</v>
      </c>
      <c r="I11" s="12" t="s">
        <v>0</v>
      </c>
      <c r="J11" s="13">
        <f>SUM(J12+J42+J59+J78+J81+J71)</f>
        <v>877223037</v>
      </c>
      <c r="K11" s="13">
        <f>SUM(K12+K42+K59+K78+K81+K71)</f>
        <v>875669372.18999994</v>
      </c>
      <c r="L11" s="160">
        <f t="shared" ref="L11:L70" si="0">K11/J11*100</f>
        <v>99.822888279893633</v>
      </c>
    </row>
    <row r="12" spans="1:12" ht="38.25" x14ac:dyDescent="0.2">
      <c r="A12" s="7"/>
      <c r="B12" s="14"/>
      <c r="C12" s="14"/>
      <c r="D12" s="14"/>
      <c r="E12" s="14"/>
      <c r="F12" s="15"/>
      <c r="G12" s="11" t="s">
        <v>289</v>
      </c>
      <c r="H12" s="41" t="s">
        <v>77</v>
      </c>
      <c r="I12" s="12"/>
      <c r="J12" s="13">
        <f>SUM(J13+J15+J18+J23+J28+J34+J32+J38+J36+J20+J30+J40)</f>
        <v>776578913</v>
      </c>
      <c r="K12" s="13">
        <f>SUM(K13+K15+K18+K23+K28+K34+K32+K38+K36+K20+K30+K40)</f>
        <v>775661972.19000006</v>
      </c>
      <c r="L12" s="160">
        <f t="shared" si="0"/>
        <v>99.881925610565744</v>
      </c>
    </row>
    <row r="13" spans="1:12" x14ac:dyDescent="0.2">
      <c r="A13" s="7"/>
      <c r="B13" s="179" t="s">
        <v>33</v>
      </c>
      <c r="C13" s="179"/>
      <c r="D13" s="179"/>
      <c r="E13" s="179"/>
      <c r="F13" s="180"/>
      <c r="G13" s="16" t="s">
        <v>41</v>
      </c>
      <c r="H13" s="110" t="s">
        <v>202</v>
      </c>
      <c r="I13" s="17" t="s">
        <v>0</v>
      </c>
      <c r="J13" s="18">
        <v>75148183.290000007</v>
      </c>
      <c r="K13" s="18">
        <f>SUM(K14:K14)</f>
        <v>75147733.290000007</v>
      </c>
      <c r="L13" s="160">
        <f t="shared" si="0"/>
        <v>99.999401183128725</v>
      </c>
    </row>
    <row r="14" spans="1:12" ht="38.25" x14ac:dyDescent="0.2">
      <c r="A14" s="7"/>
      <c r="B14" s="185">
        <v>500</v>
      </c>
      <c r="C14" s="185"/>
      <c r="D14" s="185"/>
      <c r="E14" s="185"/>
      <c r="F14" s="186"/>
      <c r="G14" s="19" t="s">
        <v>4</v>
      </c>
      <c r="H14" s="111" t="s">
        <v>0</v>
      </c>
      <c r="I14" s="17">
        <v>600</v>
      </c>
      <c r="J14" s="18">
        <v>75148183.290000007</v>
      </c>
      <c r="K14" s="18">
        <v>75147733.290000007</v>
      </c>
      <c r="L14" s="160">
        <f t="shared" si="0"/>
        <v>99.999401183128725</v>
      </c>
    </row>
    <row r="15" spans="1:12" ht="25.5" x14ac:dyDescent="0.2">
      <c r="A15" s="7"/>
      <c r="B15" s="183" t="s">
        <v>32</v>
      </c>
      <c r="C15" s="183"/>
      <c r="D15" s="183"/>
      <c r="E15" s="183"/>
      <c r="F15" s="184"/>
      <c r="G15" s="19" t="s">
        <v>42</v>
      </c>
      <c r="H15" s="110" t="s">
        <v>203</v>
      </c>
      <c r="I15" s="17" t="s">
        <v>0</v>
      </c>
      <c r="J15" s="18">
        <f>SUM(J16:J17)</f>
        <v>77124761.579999998</v>
      </c>
      <c r="K15" s="18">
        <f>SUM(K16:K17)</f>
        <v>76225001.409999996</v>
      </c>
      <c r="L15" s="160">
        <f t="shared" si="0"/>
        <v>98.833370565344708</v>
      </c>
    </row>
    <row r="16" spans="1:12" ht="25.5" x14ac:dyDescent="0.2">
      <c r="A16" s="7"/>
      <c r="B16" s="20"/>
      <c r="C16" s="20"/>
      <c r="D16" s="20"/>
      <c r="E16" s="20"/>
      <c r="F16" s="21"/>
      <c r="G16" s="19" t="s">
        <v>5</v>
      </c>
      <c r="H16" s="22" t="s">
        <v>0</v>
      </c>
      <c r="I16" s="17">
        <v>300</v>
      </c>
      <c r="J16" s="18">
        <v>27000</v>
      </c>
      <c r="K16" s="18">
        <v>27000</v>
      </c>
      <c r="L16" s="160">
        <f t="shared" si="0"/>
        <v>100</v>
      </c>
    </row>
    <row r="17" spans="1:12" ht="38.25" x14ac:dyDescent="0.2">
      <c r="A17" s="7"/>
      <c r="B17" s="179">
        <v>100</v>
      </c>
      <c r="C17" s="179"/>
      <c r="D17" s="179"/>
      <c r="E17" s="179"/>
      <c r="F17" s="180"/>
      <c r="G17" s="19" t="s">
        <v>4</v>
      </c>
      <c r="H17" s="111" t="s">
        <v>0</v>
      </c>
      <c r="I17" s="17">
        <v>600</v>
      </c>
      <c r="J17" s="18">
        <v>77097761.579999998</v>
      </c>
      <c r="K17" s="18">
        <v>76198001.409999996</v>
      </c>
      <c r="L17" s="160">
        <f t="shared" si="0"/>
        <v>98.832962006210295</v>
      </c>
    </row>
    <row r="18" spans="1:12" ht="25.5" x14ac:dyDescent="0.2">
      <c r="A18" s="7"/>
      <c r="B18" s="179">
        <v>200</v>
      </c>
      <c r="C18" s="179"/>
      <c r="D18" s="179"/>
      <c r="E18" s="179"/>
      <c r="F18" s="180"/>
      <c r="G18" s="19" t="s">
        <v>43</v>
      </c>
      <c r="H18" s="40" t="s">
        <v>204</v>
      </c>
      <c r="I18" s="17"/>
      <c r="J18" s="18">
        <f>SUM(J19:J19)</f>
        <v>18525901</v>
      </c>
      <c r="K18" s="18">
        <f>SUM(K19:K19)</f>
        <v>18525901</v>
      </c>
      <c r="L18" s="160">
        <f t="shared" si="0"/>
        <v>100</v>
      </c>
    </row>
    <row r="19" spans="1:12" ht="38.25" x14ac:dyDescent="0.2">
      <c r="A19" s="7"/>
      <c r="B19" s="179">
        <v>300</v>
      </c>
      <c r="C19" s="179"/>
      <c r="D19" s="179"/>
      <c r="E19" s="179"/>
      <c r="F19" s="180"/>
      <c r="G19" s="19" t="s">
        <v>4</v>
      </c>
      <c r="H19" s="112" t="s">
        <v>0</v>
      </c>
      <c r="I19" s="17">
        <v>600</v>
      </c>
      <c r="J19" s="18">
        <v>18525901</v>
      </c>
      <c r="K19" s="18">
        <v>18525901</v>
      </c>
      <c r="L19" s="160">
        <f t="shared" si="0"/>
        <v>100</v>
      </c>
    </row>
    <row r="20" spans="1:12" ht="25.5" x14ac:dyDescent="0.2">
      <c r="A20" s="7"/>
      <c r="B20" s="23"/>
      <c r="C20" s="23"/>
      <c r="D20" s="23"/>
      <c r="E20" s="23"/>
      <c r="F20" s="24"/>
      <c r="G20" s="19" t="s">
        <v>347</v>
      </c>
      <c r="H20" s="112" t="s">
        <v>348</v>
      </c>
      <c r="I20" s="17"/>
      <c r="J20" s="18">
        <f>SUM(J21:J22)</f>
        <v>2180559.13</v>
      </c>
      <c r="K20" s="18">
        <f>SUM(K21:K22)</f>
        <v>2163829.4900000002</v>
      </c>
      <c r="L20" s="160">
        <f t="shared" si="0"/>
        <v>99.232782098415299</v>
      </c>
    </row>
    <row r="21" spans="1:12" ht="38.25" x14ac:dyDescent="0.2">
      <c r="A21" s="7"/>
      <c r="B21" s="23"/>
      <c r="C21" s="23"/>
      <c r="D21" s="23"/>
      <c r="E21" s="23"/>
      <c r="F21" s="24"/>
      <c r="G21" s="19" t="s">
        <v>4</v>
      </c>
      <c r="H21" s="112" t="s">
        <v>0</v>
      </c>
      <c r="I21" s="17">
        <v>600</v>
      </c>
      <c r="J21" s="18">
        <v>2012498.51</v>
      </c>
      <c r="K21" s="18">
        <v>2012498.51</v>
      </c>
      <c r="L21" s="160">
        <f t="shared" si="0"/>
        <v>100</v>
      </c>
    </row>
    <row r="22" spans="1:12" x14ac:dyDescent="0.2">
      <c r="A22" s="7"/>
      <c r="B22" s="23"/>
      <c r="C22" s="23"/>
      <c r="D22" s="23"/>
      <c r="E22" s="23"/>
      <c r="F22" s="24"/>
      <c r="G22" s="19" t="s">
        <v>1</v>
      </c>
      <c r="H22" s="112"/>
      <c r="I22" s="17">
        <v>800</v>
      </c>
      <c r="J22" s="18">
        <v>168060.62</v>
      </c>
      <c r="K22" s="18">
        <v>151330.98000000001</v>
      </c>
      <c r="L22" s="160">
        <f t="shared" si="0"/>
        <v>90.045472877584302</v>
      </c>
    </row>
    <row r="23" spans="1:12" ht="25.5" x14ac:dyDescent="0.2">
      <c r="A23" s="7"/>
      <c r="B23" s="179">
        <v>600</v>
      </c>
      <c r="C23" s="179"/>
      <c r="D23" s="179"/>
      <c r="E23" s="179"/>
      <c r="F23" s="180"/>
      <c r="G23" s="19" t="s">
        <v>45</v>
      </c>
      <c r="H23" s="42" t="s">
        <v>205</v>
      </c>
      <c r="I23" s="17"/>
      <c r="J23" s="18">
        <f>SUM(J24:J27)</f>
        <v>30952741</v>
      </c>
      <c r="K23" s="18">
        <f>SUM(K24:K27)</f>
        <v>30952741</v>
      </c>
      <c r="L23" s="160">
        <f t="shared" si="0"/>
        <v>100</v>
      </c>
    </row>
    <row r="24" spans="1:12" ht="63.75" x14ac:dyDescent="0.2">
      <c r="A24" s="7"/>
      <c r="B24" s="185">
        <v>800</v>
      </c>
      <c r="C24" s="185"/>
      <c r="D24" s="185"/>
      <c r="E24" s="185"/>
      <c r="F24" s="186"/>
      <c r="G24" s="19" t="s">
        <v>3</v>
      </c>
      <c r="H24" s="22" t="s">
        <v>0</v>
      </c>
      <c r="I24" s="17">
        <v>100</v>
      </c>
      <c r="J24" s="18">
        <v>23193835.789999999</v>
      </c>
      <c r="K24" s="18">
        <v>23193835.789999999</v>
      </c>
      <c r="L24" s="160">
        <f t="shared" si="0"/>
        <v>100</v>
      </c>
    </row>
    <row r="25" spans="1:12" ht="25.5" x14ac:dyDescent="0.2">
      <c r="A25" s="7"/>
      <c r="B25" s="179">
        <v>200</v>
      </c>
      <c r="C25" s="179"/>
      <c r="D25" s="179"/>
      <c r="E25" s="179"/>
      <c r="F25" s="180"/>
      <c r="G25" s="19" t="s">
        <v>2</v>
      </c>
      <c r="H25" s="22" t="s">
        <v>0</v>
      </c>
      <c r="I25" s="17">
        <v>200</v>
      </c>
      <c r="J25" s="18">
        <v>2188890.21</v>
      </c>
      <c r="K25" s="18">
        <v>2188890.21</v>
      </c>
      <c r="L25" s="160">
        <f t="shared" si="0"/>
        <v>100</v>
      </c>
    </row>
    <row r="26" spans="1:12" ht="38.25" x14ac:dyDescent="0.2">
      <c r="A26" s="7"/>
      <c r="B26" s="185">
        <v>800</v>
      </c>
      <c r="C26" s="185"/>
      <c r="D26" s="185"/>
      <c r="E26" s="185"/>
      <c r="F26" s="186"/>
      <c r="G26" s="19" t="s">
        <v>4</v>
      </c>
      <c r="H26" s="22" t="s">
        <v>0</v>
      </c>
      <c r="I26" s="17">
        <v>600</v>
      </c>
      <c r="J26" s="18">
        <v>5515020</v>
      </c>
      <c r="K26" s="18">
        <v>5515020</v>
      </c>
      <c r="L26" s="160">
        <f t="shared" si="0"/>
        <v>100</v>
      </c>
    </row>
    <row r="27" spans="1:12" x14ac:dyDescent="0.2">
      <c r="A27" s="7"/>
      <c r="B27" s="25"/>
      <c r="C27" s="26"/>
      <c r="D27" s="26"/>
      <c r="E27" s="26"/>
      <c r="F27" s="26"/>
      <c r="G27" s="19" t="s">
        <v>1</v>
      </c>
      <c r="H27" s="22" t="s">
        <v>0</v>
      </c>
      <c r="I27" s="17">
        <v>800</v>
      </c>
      <c r="J27" s="18">
        <v>54995</v>
      </c>
      <c r="K27" s="18">
        <v>54995</v>
      </c>
      <c r="L27" s="160">
        <f t="shared" si="0"/>
        <v>100</v>
      </c>
    </row>
    <row r="28" spans="1:12" x14ac:dyDescent="0.2">
      <c r="A28" s="7"/>
      <c r="B28" s="186" t="s">
        <v>31</v>
      </c>
      <c r="C28" s="192"/>
      <c r="D28" s="192"/>
      <c r="E28" s="192"/>
      <c r="F28" s="192"/>
      <c r="G28" s="16" t="s">
        <v>44</v>
      </c>
      <c r="H28" s="40" t="s">
        <v>206</v>
      </c>
      <c r="I28" s="17" t="s">
        <v>0</v>
      </c>
      <c r="J28" s="18">
        <f>SUM(J29)</f>
        <v>150000</v>
      </c>
      <c r="K28" s="18">
        <f>SUM(K29)</f>
        <v>150000</v>
      </c>
      <c r="L28" s="160">
        <f t="shared" si="0"/>
        <v>100</v>
      </c>
    </row>
    <row r="29" spans="1:12" ht="25.5" x14ac:dyDescent="0.2">
      <c r="A29" s="7"/>
      <c r="B29" s="179">
        <v>300</v>
      </c>
      <c r="C29" s="179"/>
      <c r="D29" s="179"/>
      <c r="E29" s="179"/>
      <c r="F29" s="180"/>
      <c r="G29" s="19" t="s">
        <v>5</v>
      </c>
      <c r="H29" s="112" t="s">
        <v>0</v>
      </c>
      <c r="I29" s="17">
        <v>300</v>
      </c>
      <c r="J29" s="18">
        <v>150000</v>
      </c>
      <c r="K29" s="18">
        <v>150000</v>
      </c>
      <c r="L29" s="160">
        <f t="shared" si="0"/>
        <v>100</v>
      </c>
    </row>
    <row r="30" spans="1:12" ht="38.25" x14ac:dyDescent="0.2">
      <c r="A30" s="7"/>
      <c r="B30" s="23"/>
      <c r="C30" s="23"/>
      <c r="D30" s="23"/>
      <c r="E30" s="23"/>
      <c r="F30" s="24"/>
      <c r="G30" s="19" t="s">
        <v>161</v>
      </c>
      <c r="H30" s="112" t="s">
        <v>408</v>
      </c>
      <c r="I30" s="17"/>
      <c r="J30" s="18">
        <f>SUM(J31:J31)</f>
        <v>35666393</v>
      </c>
      <c r="K30" s="18">
        <f>SUM(K31:K31)</f>
        <v>35666393</v>
      </c>
      <c r="L30" s="160">
        <f t="shared" si="0"/>
        <v>100</v>
      </c>
    </row>
    <row r="31" spans="1:12" ht="38.25" x14ac:dyDescent="0.2">
      <c r="A31" s="7"/>
      <c r="B31" s="23"/>
      <c r="C31" s="23"/>
      <c r="D31" s="23"/>
      <c r="E31" s="23"/>
      <c r="F31" s="24"/>
      <c r="G31" s="19" t="s">
        <v>4</v>
      </c>
      <c r="H31" s="22" t="s">
        <v>0</v>
      </c>
      <c r="I31" s="17">
        <v>600</v>
      </c>
      <c r="J31" s="18">
        <v>35666393</v>
      </c>
      <c r="K31" s="18">
        <v>35666393</v>
      </c>
      <c r="L31" s="160">
        <f t="shared" si="0"/>
        <v>100</v>
      </c>
    </row>
    <row r="32" spans="1:12" ht="25.5" x14ac:dyDescent="0.2">
      <c r="A32" s="7"/>
      <c r="B32" s="23"/>
      <c r="C32" s="23"/>
      <c r="D32" s="23"/>
      <c r="E32" s="23"/>
      <c r="F32" s="24"/>
      <c r="G32" s="19" t="s">
        <v>329</v>
      </c>
      <c r="H32" s="40" t="s">
        <v>207</v>
      </c>
      <c r="I32" s="17" t="s">
        <v>0</v>
      </c>
      <c r="J32" s="18">
        <f>SUM(J33)</f>
        <v>12962648</v>
      </c>
      <c r="K32" s="18">
        <f>SUM(K33)</f>
        <v>12962648</v>
      </c>
      <c r="L32" s="160">
        <f t="shared" si="0"/>
        <v>100</v>
      </c>
    </row>
    <row r="33" spans="1:12" ht="38.25" x14ac:dyDescent="0.2">
      <c r="A33" s="7"/>
      <c r="B33" s="23"/>
      <c r="C33" s="23"/>
      <c r="D33" s="23"/>
      <c r="E33" s="23"/>
      <c r="F33" s="24"/>
      <c r="G33" s="19" t="s">
        <v>4</v>
      </c>
      <c r="H33" s="22"/>
      <c r="I33" s="17">
        <v>600</v>
      </c>
      <c r="J33" s="18">
        <v>12962648</v>
      </c>
      <c r="K33" s="18">
        <v>12962648</v>
      </c>
      <c r="L33" s="160">
        <f t="shared" si="0"/>
        <v>100</v>
      </c>
    </row>
    <row r="34" spans="1:12" x14ac:dyDescent="0.2">
      <c r="A34" s="7"/>
      <c r="B34" s="23"/>
      <c r="C34" s="23"/>
      <c r="D34" s="23"/>
      <c r="E34" s="23"/>
      <c r="F34" s="24"/>
      <c r="G34" s="19" t="s">
        <v>331</v>
      </c>
      <c r="H34" s="40" t="s">
        <v>324</v>
      </c>
      <c r="I34" s="17" t="s">
        <v>0</v>
      </c>
      <c r="J34" s="18">
        <f>SUM(J35)</f>
        <v>492809180</v>
      </c>
      <c r="K34" s="18">
        <f>SUM(K35)</f>
        <v>492809180</v>
      </c>
      <c r="L34" s="160">
        <f t="shared" si="0"/>
        <v>100</v>
      </c>
    </row>
    <row r="35" spans="1:12" ht="38.25" x14ac:dyDescent="0.2">
      <c r="A35" s="7"/>
      <c r="B35" s="23"/>
      <c r="C35" s="23"/>
      <c r="D35" s="23"/>
      <c r="E35" s="23"/>
      <c r="F35" s="24"/>
      <c r="G35" s="19" t="s">
        <v>4</v>
      </c>
      <c r="H35" s="43" t="s">
        <v>0</v>
      </c>
      <c r="I35" s="17">
        <v>600</v>
      </c>
      <c r="J35" s="18">
        <v>492809180</v>
      </c>
      <c r="K35" s="18">
        <v>492809180</v>
      </c>
      <c r="L35" s="160">
        <f t="shared" si="0"/>
        <v>100</v>
      </c>
    </row>
    <row r="36" spans="1:12" ht="38.25" x14ac:dyDescent="0.2">
      <c r="A36" s="7"/>
      <c r="B36" s="23"/>
      <c r="C36" s="23"/>
      <c r="D36" s="23"/>
      <c r="E36" s="23"/>
      <c r="F36" s="24"/>
      <c r="G36" s="19" t="s">
        <v>325</v>
      </c>
      <c r="H36" s="22" t="s">
        <v>326</v>
      </c>
      <c r="I36" s="17"/>
      <c r="J36" s="18">
        <f>SUM(J37)</f>
        <v>1261332</v>
      </c>
      <c r="K36" s="18">
        <f>SUM(K37)</f>
        <v>1261332</v>
      </c>
      <c r="L36" s="160">
        <f t="shared" si="0"/>
        <v>100</v>
      </c>
    </row>
    <row r="37" spans="1:12" ht="38.25" x14ac:dyDescent="0.2">
      <c r="A37" s="7"/>
      <c r="B37" s="23"/>
      <c r="C37" s="23"/>
      <c r="D37" s="23"/>
      <c r="E37" s="23"/>
      <c r="F37" s="24"/>
      <c r="G37" s="19" t="s">
        <v>4</v>
      </c>
      <c r="H37" s="22"/>
      <c r="I37" s="17">
        <v>600</v>
      </c>
      <c r="J37" s="18">
        <v>1261332</v>
      </c>
      <c r="K37" s="18">
        <v>1261332</v>
      </c>
      <c r="L37" s="160">
        <f t="shared" si="0"/>
        <v>100</v>
      </c>
    </row>
    <row r="38" spans="1:12" ht="38.25" x14ac:dyDescent="0.2">
      <c r="A38" s="7"/>
      <c r="B38" s="23"/>
      <c r="C38" s="23"/>
      <c r="D38" s="23"/>
      <c r="E38" s="23"/>
      <c r="F38" s="24"/>
      <c r="G38" s="19" t="s">
        <v>161</v>
      </c>
      <c r="H38" s="22" t="s">
        <v>208</v>
      </c>
      <c r="I38" s="17"/>
      <c r="J38" s="18">
        <f>SUM(J39)</f>
        <v>17433607</v>
      </c>
      <c r="K38" s="18">
        <f>SUM(K39)</f>
        <v>17433607</v>
      </c>
      <c r="L38" s="160">
        <f t="shared" si="0"/>
        <v>100</v>
      </c>
    </row>
    <row r="39" spans="1:12" ht="38.25" x14ac:dyDescent="0.2">
      <c r="A39" s="7"/>
      <c r="B39" s="23"/>
      <c r="C39" s="23"/>
      <c r="D39" s="23"/>
      <c r="E39" s="23"/>
      <c r="F39" s="24"/>
      <c r="G39" s="19" t="s">
        <v>4</v>
      </c>
      <c r="H39" s="22" t="s">
        <v>0</v>
      </c>
      <c r="I39" s="17">
        <v>600</v>
      </c>
      <c r="J39" s="18">
        <v>17433607</v>
      </c>
      <c r="K39" s="18">
        <v>17433607</v>
      </c>
      <c r="L39" s="160">
        <f t="shared" si="0"/>
        <v>100</v>
      </c>
    </row>
    <row r="40" spans="1:12" ht="51" x14ac:dyDescent="0.2">
      <c r="A40" s="7"/>
      <c r="B40" s="23"/>
      <c r="C40" s="23"/>
      <c r="D40" s="23"/>
      <c r="E40" s="23"/>
      <c r="F40" s="24"/>
      <c r="G40" s="19" t="s">
        <v>186</v>
      </c>
      <c r="H40" s="22" t="s">
        <v>209</v>
      </c>
      <c r="I40" s="17"/>
      <c r="J40" s="18">
        <f>SUM(J41)</f>
        <v>12363607</v>
      </c>
      <c r="K40" s="18">
        <f>SUM(K41)</f>
        <v>12363606</v>
      </c>
      <c r="L40" s="160">
        <f t="shared" si="0"/>
        <v>99.999991911745497</v>
      </c>
    </row>
    <row r="41" spans="1:12" ht="38.25" x14ac:dyDescent="0.2">
      <c r="A41" s="7"/>
      <c r="B41" s="23"/>
      <c r="C41" s="23"/>
      <c r="D41" s="23"/>
      <c r="E41" s="23"/>
      <c r="F41" s="24"/>
      <c r="G41" s="19" t="s">
        <v>4</v>
      </c>
      <c r="H41" s="22" t="s">
        <v>0</v>
      </c>
      <c r="I41" s="17">
        <v>600</v>
      </c>
      <c r="J41" s="18">
        <v>12363607</v>
      </c>
      <c r="K41" s="18">
        <v>12363606</v>
      </c>
      <c r="L41" s="160">
        <f t="shared" si="0"/>
        <v>99.999991911745497</v>
      </c>
    </row>
    <row r="42" spans="1:12" ht="25.5" x14ac:dyDescent="0.2">
      <c r="A42" s="7"/>
      <c r="B42" s="23"/>
      <c r="C42" s="23"/>
      <c r="D42" s="23"/>
      <c r="E42" s="23"/>
      <c r="F42" s="24"/>
      <c r="G42" s="27" t="s">
        <v>71</v>
      </c>
      <c r="H42" s="41" t="s">
        <v>146</v>
      </c>
      <c r="I42" s="17"/>
      <c r="J42" s="28">
        <f>SUM(J43+J45+J48+J53+J57)</f>
        <v>31290543</v>
      </c>
      <c r="K42" s="28">
        <f>SUM(K43+K45+K48+K53+K57)</f>
        <v>31242529.529999997</v>
      </c>
      <c r="L42" s="160">
        <f t="shared" si="0"/>
        <v>99.846555970601088</v>
      </c>
    </row>
    <row r="43" spans="1:12" ht="63.75" x14ac:dyDescent="0.2">
      <c r="A43" s="7"/>
      <c r="B43" s="23"/>
      <c r="C43" s="23"/>
      <c r="D43" s="23"/>
      <c r="E43" s="23"/>
      <c r="F43" s="24"/>
      <c r="G43" s="29" t="s">
        <v>148</v>
      </c>
      <c r="H43" s="42" t="s">
        <v>210</v>
      </c>
      <c r="I43" s="17"/>
      <c r="J43" s="18">
        <f>SUM(J44)</f>
        <v>2850096</v>
      </c>
      <c r="K43" s="18">
        <f>SUM(K44)</f>
        <v>2850095.88</v>
      </c>
      <c r="L43" s="160">
        <f t="shared" si="0"/>
        <v>99.999995789615497</v>
      </c>
    </row>
    <row r="44" spans="1:12" ht="38.25" x14ac:dyDescent="0.2">
      <c r="A44" s="7"/>
      <c r="B44" s="23"/>
      <c r="C44" s="23"/>
      <c r="D44" s="23"/>
      <c r="E44" s="23"/>
      <c r="F44" s="24"/>
      <c r="G44" s="19" t="s">
        <v>4</v>
      </c>
      <c r="H44" s="111" t="s">
        <v>0</v>
      </c>
      <c r="I44" s="17">
        <v>600</v>
      </c>
      <c r="J44" s="18">
        <v>2850096</v>
      </c>
      <c r="K44" s="18">
        <v>2850095.88</v>
      </c>
      <c r="L44" s="160">
        <f t="shared" si="0"/>
        <v>99.999995789615497</v>
      </c>
    </row>
    <row r="45" spans="1:12" ht="51" x14ac:dyDescent="0.2">
      <c r="A45" s="7"/>
      <c r="B45" s="23"/>
      <c r="C45" s="23"/>
      <c r="D45" s="23"/>
      <c r="E45" s="23"/>
      <c r="F45" s="24"/>
      <c r="G45" s="29" t="s">
        <v>72</v>
      </c>
      <c r="H45" s="40" t="s">
        <v>211</v>
      </c>
      <c r="I45" s="17"/>
      <c r="J45" s="18">
        <f>SUM(J46:J47)</f>
        <v>22445140</v>
      </c>
      <c r="K45" s="18">
        <f>SUM(K46:K47)</f>
        <v>22397128.879999999</v>
      </c>
      <c r="L45" s="160">
        <f t="shared" si="0"/>
        <v>99.786095698222425</v>
      </c>
    </row>
    <row r="46" spans="1:12" ht="25.5" x14ac:dyDescent="0.2">
      <c r="A46" s="7"/>
      <c r="B46" s="23"/>
      <c r="C46" s="23"/>
      <c r="D46" s="23"/>
      <c r="E46" s="23"/>
      <c r="F46" s="24"/>
      <c r="G46" s="19" t="s">
        <v>2</v>
      </c>
      <c r="H46" s="22" t="s">
        <v>0</v>
      </c>
      <c r="I46" s="17">
        <v>200</v>
      </c>
      <c r="J46" s="18">
        <v>74500</v>
      </c>
      <c r="K46" s="18">
        <v>72563.990000000005</v>
      </c>
      <c r="L46" s="160">
        <f t="shared" si="0"/>
        <v>97.401328859060413</v>
      </c>
    </row>
    <row r="47" spans="1:12" ht="25.5" x14ac:dyDescent="0.2">
      <c r="A47" s="7"/>
      <c r="B47" s="23"/>
      <c r="C47" s="23"/>
      <c r="D47" s="23"/>
      <c r="E47" s="23"/>
      <c r="F47" s="24"/>
      <c r="G47" s="30" t="s">
        <v>5</v>
      </c>
      <c r="H47" s="43"/>
      <c r="I47" s="17">
        <v>300</v>
      </c>
      <c r="J47" s="18">
        <v>22370640</v>
      </c>
      <c r="K47" s="18">
        <v>22324564.890000001</v>
      </c>
      <c r="L47" s="160">
        <f t="shared" si="0"/>
        <v>99.794037586765512</v>
      </c>
    </row>
    <row r="48" spans="1:12" x14ac:dyDescent="0.2">
      <c r="A48" s="7"/>
      <c r="B48" s="23"/>
      <c r="C48" s="23"/>
      <c r="D48" s="23"/>
      <c r="E48" s="23"/>
      <c r="F48" s="24"/>
      <c r="G48" s="19" t="s">
        <v>328</v>
      </c>
      <c r="H48" s="40" t="s">
        <v>212</v>
      </c>
      <c r="I48" s="17"/>
      <c r="J48" s="18">
        <f>SUM(J49:J52)</f>
        <v>2371385</v>
      </c>
      <c r="K48" s="18">
        <f>SUM(K49:K52)</f>
        <v>2371382.77</v>
      </c>
      <c r="L48" s="160">
        <f t="shared" si="0"/>
        <v>99.999905962127627</v>
      </c>
    </row>
    <row r="49" spans="1:12" ht="63.75" x14ac:dyDescent="0.2">
      <c r="A49" s="7"/>
      <c r="B49" s="23"/>
      <c r="C49" s="23"/>
      <c r="D49" s="23"/>
      <c r="E49" s="23"/>
      <c r="F49" s="24"/>
      <c r="G49" s="19" t="s">
        <v>3</v>
      </c>
      <c r="H49" s="22" t="s">
        <v>0</v>
      </c>
      <c r="I49" s="17">
        <v>100</v>
      </c>
      <c r="J49" s="18">
        <v>174620</v>
      </c>
      <c r="K49" s="18">
        <v>174619.5</v>
      </c>
      <c r="L49" s="160">
        <f t="shared" si="0"/>
        <v>99.999713663956015</v>
      </c>
    </row>
    <row r="50" spans="1:12" ht="25.5" x14ac:dyDescent="0.2">
      <c r="A50" s="7"/>
      <c r="B50" s="23"/>
      <c r="C50" s="23"/>
      <c r="D50" s="23"/>
      <c r="E50" s="23"/>
      <c r="F50" s="24"/>
      <c r="G50" s="19" t="s">
        <v>2</v>
      </c>
      <c r="H50" s="22" t="s">
        <v>0</v>
      </c>
      <c r="I50" s="17">
        <v>200</v>
      </c>
      <c r="J50" s="18">
        <v>243.07</v>
      </c>
      <c r="K50" s="18">
        <v>243.07</v>
      </c>
      <c r="L50" s="160">
        <f t="shared" si="0"/>
        <v>100</v>
      </c>
    </row>
    <row r="51" spans="1:12" ht="25.5" x14ac:dyDescent="0.2">
      <c r="A51" s="7"/>
      <c r="B51" s="23"/>
      <c r="C51" s="23"/>
      <c r="D51" s="23"/>
      <c r="E51" s="23"/>
      <c r="F51" s="24"/>
      <c r="G51" s="19" t="s">
        <v>5</v>
      </c>
      <c r="H51" s="22"/>
      <c r="I51" s="17">
        <v>300</v>
      </c>
      <c r="J51" s="18">
        <v>1278630.93</v>
      </c>
      <c r="K51" s="18">
        <v>1278629.2</v>
      </c>
      <c r="L51" s="160">
        <f t="shared" si="0"/>
        <v>99.999864699033992</v>
      </c>
    </row>
    <row r="52" spans="1:12" ht="38.25" x14ac:dyDescent="0.2">
      <c r="A52" s="7"/>
      <c r="B52" s="23"/>
      <c r="C52" s="23"/>
      <c r="D52" s="23"/>
      <c r="E52" s="23"/>
      <c r="F52" s="24"/>
      <c r="G52" s="19" t="s">
        <v>4</v>
      </c>
      <c r="H52" s="22" t="s">
        <v>0</v>
      </c>
      <c r="I52" s="17">
        <v>600</v>
      </c>
      <c r="J52" s="18">
        <v>917891</v>
      </c>
      <c r="K52" s="18">
        <v>917891</v>
      </c>
      <c r="L52" s="160">
        <f t="shared" si="0"/>
        <v>100</v>
      </c>
    </row>
    <row r="53" spans="1:12" ht="25.5" x14ac:dyDescent="0.2">
      <c r="A53" s="7"/>
      <c r="B53" s="23"/>
      <c r="C53" s="23"/>
      <c r="D53" s="23"/>
      <c r="E53" s="23"/>
      <c r="F53" s="24"/>
      <c r="G53" s="29" t="s">
        <v>330</v>
      </c>
      <c r="H53" s="40" t="s">
        <v>213</v>
      </c>
      <c r="I53" s="17" t="s">
        <v>0</v>
      </c>
      <c r="J53" s="18">
        <f>SUM(J54:J56)</f>
        <v>3053752</v>
      </c>
      <c r="K53" s="18">
        <f>SUM(K54:K56)</f>
        <v>3053752</v>
      </c>
      <c r="L53" s="160">
        <f t="shared" si="0"/>
        <v>100</v>
      </c>
    </row>
    <row r="54" spans="1:12" ht="63.75" x14ac:dyDescent="0.2">
      <c r="A54" s="7"/>
      <c r="B54" s="23"/>
      <c r="C54" s="23"/>
      <c r="D54" s="23"/>
      <c r="E54" s="23"/>
      <c r="F54" s="24"/>
      <c r="G54" s="19" t="s">
        <v>3</v>
      </c>
      <c r="H54" s="22" t="s">
        <v>0</v>
      </c>
      <c r="I54" s="17">
        <v>100</v>
      </c>
      <c r="J54" s="18">
        <v>2928589.01</v>
      </c>
      <c r="K54" s="18">
        <v>2928589.01</v>
      </c>
      <c r="L54" s="160">
        <f t="shared" si="0"/>
        <v>100</v>
      </c>
    </row>
    <row r="55" spans="1:12" ht="25.5" x14ac:dyDescent="0.2">
      <c r="A55" s="7"/>
      <c r="B55" s="23"/>
      <c r="C55" s="23"/>
      <c r="D55" s="23"/>
      <c r="E55" s="23"/>
      <c r="F55" s="24"/>
      <c r="G55" s="19" t="s">
        <v>2</v>
      </c>
      <c r="H55" s="22"/>
      <c r="I55" s="17">
        <v>200</v>
      </c>
      <c r="J55" s="18">
        <v>119662.99</v>
      </c>
      <c r="K55" s="18">
        <v>119662.99</v>
      </c>
      <c r="L55" s="160">
        <f t="shared" si="0"/>
        <v>100</v>
      </c>
    </row>
    <row r="56" spans="1:12" x14ac:dyDescent="0.2">
      <c r="A56" s="7"/>
      <c r="B56" s="23"/>
      <c r="C56" s="23"/>
      <c r="D56" s="23"/>
      <c r="E56" s="23"/>
      <c r="F56" s="24"/>
      <c r="G56" s="19" t="s">
        <v>1</v>
      </c>
      <c r="H56" s="22" t="s">
        <v>0</v>
      </c>
      <c r="I56" s="17">
        <v>800</v>
      </c>
      <c r="J56" s="18">
        <v>5500</v>
      </c>
      <c r="K56" s="18">
        <v>5500</v>
      </c>
      <c r="L56" s="160">
        <f t="shared" si="0"/>
        <v>100</v>
      </c>
    </row>
    <row r="57" spans="1:12" ht="38.25" x14ac:dyDescent="0.2">
      <c r="A57" s="7"/>
      <c r="B57" s="23"/>
      <c r="C57" s="23"/>
      <c r="D57" s="23"/>
      <c r="E57" s="23"/>
      <c r="F57" s="24"/>
      <c r="G57" s="19" t="s">
        <v>486</v>
      </c>
      <c r="H57" s="22" t="s">
        <v>492</v>
      </c>
      <c r="I57" s="17"/>
      <c r="J57" s="18">
        <v>570170</v>
      </c>
      <c r="K57" s="18">
        <v>570170</v>
      </c>
      <c r="L57" s="160">
        <f t="shared" si="0"/>
        <v>100</v>
      </c>
    </row>
    <row r="58" spans="1:12" ht="38.25" x14ac:dyDescent="0.2">
      <c r="A58" s="7"/>
      <c r="B58" s="23"/>
      <c r="C58" s="23"/>
      <c r="D58" s="23"/>
      <c r="E58" s="23"/>
      <c r="F58" s="24"/>
      <c r="G58" s="19" t="s">
        <v>4</v>
      </c>
      <c r="H58" s="22"/>
      <c r="I58" s="17">
        <v>600</v>
      </c>
      <c r="J58" s="18">
        <v>570170</v>
      </c>
      <c r="K58" s="18">
        <v>570170</v>
      </c>
      <c r="L58" s="160">
        <f t="shared" si="0"/>
        <v>100</v>
      </c>
    </row>
    <row r="59" spans="1:12" x14ac:dyDescent="0.2">
      <c r="A59" s="7"/>
      <c r="B59" s="23"/>
      <c r="C59" s="23"/>
      <c r="D59" s="23"/>
      <c r="E59" s="23"/>
      <c r="F59" s="24"/>
      <c r="G59" s="19" t="s">
        <v>154</v>
      </c>
      <c r="H59" s="41" t="s">
        <v>214</v>
      </c>
      <c r="I59" s="17"/>
      <c r="J59" s="28">
        <f>SUM(J60+J62+J64+J66+J69)</f>
        <v>6966763</v>
      </c>
      <c r="K59" s="28">
        <f>SUM(K60+K62+K64+K66+K69)</f>
        <v>6960366.7999999998</v>
      </c>
      <c r="L59" s="160">
        <f t="shared" si="0"/>
        <v>99.908189786275202</v>
      </c>
    </row>
    <row r="60" spans="1:12" ht="51" x14ac:dyDescent="0.2">
      <c r="A60" s="7"/>
      <c r="B60" s="23"/>
      <c r="C60" s="23"/>
      <c r="D60" s="23"/>
      <c r="E60" s="23"/>
      <c r="F60" s="24"/>
      <c r="G60" s="19" t="s">
        <v>163</v>
      </c>
      <c r="H60" s="22" t="s">
        <v>215</v>
      </c>
      <c r="I60" s="17"/>
      <c r="J60" s="18">
        <f>SUM(J61)</f>
        <v>124659</v>
      </c>
      <c r="K60" s="18">
        <f>SUM(K61)</f>
        <v>124659</v>
      </c>
      <c r="L60" s="160">
        <f t="shared" si="0"/>
        <v>100</v>
      </c>
    </row>
    <row r="61" spans="1:12" ht="38.25" x14ac:dyDescent="0.2">
      <c r="A61" s="7"/>
      <c r="B61" s="23"/>
      <c r="C61" s="23"/>
      <c r="D61" s="23"/>
      <c r="E61" s="23"/>
      <c r="F61" s="24"/>
      <c r="G61" s="19" t="s">
        <v>4</v>
      </c>
      <c r="H61" s="43" t="s">
        <v>0</v>
      </c>
      <c r="I61" s="17">
        <v>600</v>
      </c>
      <c r="J61" s="18">
        <v>124659</v>
      </c>
      <c r="K61" s="18">
        <v>124659</v>
      </c>
      <c r="L61" s="160">
        <f t="shared" si="0"/>
        <v>100</v>
      </c>
    </row>
    <row r="62" spans="1:12" ht="38.25" x14ac:dyDescent="0.2">
      <c r="A62" s="7"/>
      <c r="B62" s="23"/>
      <c r="C62" s="23"/>
      <c r="D62" s="23"/>
      <c r="E62" s="23"/>
      <c r="F62" s="24"/>
      <c r="G62" s="16" t="s">
        <v>155</v>
      </c>
      <c r="H62" s="40" t="s">
        <v>216</v>
      </c>
      <c r="I62" s="17"/>
      <c r="J62" s="18">
        <f>SUM(J63)</f>
        <v>1960596</v>
      </c>
      <c r="K62" s="18">
        <f>SUM(K63)</f>
        <v>1960596</v>
      </c>
      <c r="L62" s="160">
        <f t="shared" si="0"/>
        <v>100</v>
      </c>
    </row>
    <row r="63" spans="1:12" ht="38.25" x14ac:dyDescent="0.2">
      <c r="A63" s="7"/>
      <c r="B63" s="23"/>
      <c r="C63" s="23"/>
      <c r="D63" s="23"/>
      <c r="E63" s="23"/>
      <c r="F63" s="24"/>
      <c r="G63" s="19" t="s">
        <v>4</v>
      </c>
      <c r="H63" s="113"/>
      <c r="I63" s="17">
        <v>600</v>
      </c>
      <c r="J63" s="18">
        <v>1960596</v>
      </c>
      <c r="K63" s="18">
        <v>1960596</v>
      </c>
      <c r="L63" s="160">
        <f t="shared" si="0"/>
        <v>100</v>
      </c>
    </row>
    <row r="64" spans="1:12" ht="51" x14ac:dyDescent="0.2">
      <c r="A64" s="7"/>
      <c r="B64" s="23"/>
      <c r="C64" s="23"/>
      <c r="D64" s="23"/>
      <c r="E64" s="23"/>
      <c r="F64" s="24"/>
      <c r="G64" s="19" t="s">
        <v>73</v>
      </c>
      <c r="H64" s="42" t="s">
        <v>217</v>
      </c>
      <c r="I64" s="17"/>
      <c r="J64" s="18">
        <f>SUM(J65)</f>
        <v>706401</v>
      </c>
      <c r="K64" s="18">
        <f>SUM(K65)</f>
        <v>706401</v>
      </c>
      <c r="L64" s="160">
        <f t="shared" si="0"/>
        <v>100</v>
      </c>
    </row>
    <row r="65" spans="1:12" ht="38.25" x14ac:dyDescent="0.2">
      <c r="A65" s="7"/>
      <c r="B65" s="23"/>
      <c r="C65" s="23"/>
      <c r="D65" s="23"/>
      <c r="E65" s="23"/>
      <c r="F65" s="24"/>
      <c r="G65" s="19" t="s">
        <v>4</v>
      </c>
      <c r="H65" s="43" t="s">
        <v>0</v>
      </c>
      <c r="I65" s="17">
        <v>600</v>
      </c>
      <c r="J65" s="18">
        <v>706401</v>
      </c>
      <c r="K65" s="18">
        <v>706401</v>
      </c>
      <c r="L65" s="160">
        <f t="shared" si="0"/>
        <v>100</v>
      </c>
    </row>
    <row r="66" spans="1:12" ht="63.75" x14ac:dyDescent="0.2">
      <c r="A66" s="7"/>
      <c r="B66" s="23"/>
      <c r="C66" s="23"/>
      <c r="D66" s="23"/>
      <c r="E66" s="23"/>
      <c r="F66" s="24"/>
      <c r="G66" s="31" t="s">
        <v>74</v>
      </c>
      <c r="H66" s="114" t="s">
        <v>218</v>
      </c>
      <c r="I66" s="17"/>
      <c r="J66" s="18">
        <f>SUM(J67:J68)</f>
        <v>4075972</v>
      </c>
      <c r="K66" s="18">
        <f>SUM(K67:K68)</f>
        <v>4069576</v>
      </c>
      <c r="L66" s="160">
        <f t="shared" si="0"/>
        <v>99.843080374448107</v>
      </c>
    </row>
    <row r="67" spans="1:12" ht="25.5" x14ac:dyDescent="0.2">
      <c r="A67" s="7"/>
      <c r="B67" s="23"/>
      <c r="C67" s="23"/>
      <c r="D67" s="23"/>
      <c r="E67" s="23"/>
      <c r="F67" s="24"/>
      <c r="G67" s="19" t="s">
        <v>5</v>
      </c>
      <c r="H67" s="43" t="s">
        <v>0</v>
      </c>
      <c r="I67" s="17">
        <v>300</v>
      </c>
      <c r="J67" s="18">
        <v>1531719</v>
      </c>
      <c r="K67" s="18">
        <v>1525323</v>
      </c>
      <c r="L67" s="160">
        <f t="shared" si="0"/>
        <v>99.582429936561468</v>
      </c>
    </row>
    <row r="68" spans="1:12" ht="38.25" x14ac:dyDescent="0.2">
      <c r="A68" s="7"/>
      <c r="B68" s="23"/>
      <c r="C68" s="23"/>
      <c r="D68" s="23"/>
      <c r="E68" s="23"/>
      <c r="F68" s="24"/>
      <c r="G68" s="19" t="s">
        <v>4</v>
      </c>
      <c r="H68" s="43" t="s">
        <v>0</v>
      </c>
      <c r="I68" s="17">
        <v>600</v>
      </c>
      <c r="J68" s="32">
        <v>2544253</v>
      </c>
      <c r="K68" s="32">
        <v>2544253</v>
      </c>
      <c r="L68" s="160">
        <f t="shared" si="0"/>
        <v>100</v>
      </c>
    </row>
    <row r="69" spans="1:12" ht="38.25" x14ac:dyDescent="0.2">
      <c r="A69" s="7"/>
      <c r="B69" s="23"/>
      <c r="C69" s="23"/>
      <c r="D69" s="23"/>
      <c r="E69" s="23"/>
      <c r="F69" s="24"/>
      <c r="G69" s="29" t="s">
        <v>75</v>
      </c>
      <c r="H69" s="115" t="s">
        <v>219</v>
      </c>
      <c r="I69" s="17"/>
      <c r="J69" s="32">
        <f>SUM(J70)</f>
        <v>99135</v>
      </c>
      <c r="K69" s="32">
        <f>SUM(K70)</f>
        <v>99134.8</v>
      </c>
      <c r="L69" s="160">
        <f t="shared" si="0"/>
        <v>99.999798254904931</v>
      </c>
    </row>
    <row r="70" spans="1:12" ht="25.5" x14ac:dyDescent="0.2">
      <c r="A70" s="7"/>
      <c r="B70" s="23"/>
      <c r="C70" s="23"/>
      <c r="D70" s="23"/>
      <c r="E70" s="23"/>
      <c r="F70" s="24"/>
      <c r="G70" s="19" t="s">
        <v>5</v>
      </c>
      <c r="H70" s="22" t="s">
        <v>0</v>
      </c>
      <c r="I70" s="17">
        <v>300</v>
      </c>
      <c r="J70" s="18">
        <v>99135</v>
      </c>
      <c r="K70" s="18">
        <v>99134.8</v>
      </c>
      <c r="L70" s="160">
        <f t="shared" si="0"/>
        <v>99.999798254904931</v>
      </c>
    </row>
    <row r="71" spans="1:12" ht="25.5" x14ac:dyDescent="0.2">
      <c r="A71" s="7"/>
      <c r="B71" s="185">
        <v>600</v>
      </c>
      <c r="C71" s="185"/>
      <c r="D71" s="185"/>
      <c r="E71" s="185"/>
      <c r="F71" s="186"/>
      <c r="G71" s="33" t="s">
        <v>458</v>
      </c>
      <c r="H71" s="112" t="s">
        <v>459</v>
      </c>
      <c r="I71" s="17"/>
      <c r="J71" s="18">
        <f>SUM(J72+J74+J76)</f>
        <v>9889778</v>
      </c>
      <c r="K71" s="18">
        <f>SUM(K72+K74+K76)</f>
        <v>9666385.6699999999</v>
      </c>
      <c r="L71" s="160">
        <f t="shared" ref="L71:L137" si="1">K71/J71*100</f>
        <v>97.741179529004597</v>
      </c>
    </row>
    <row r="72" spans="1:12" ht="38.25" x14ac:dyDescent="0.2">
      <c r="A72" s="7"/>
      <c r="B72" s="20"/>
      <c r="C72" s="20"/>
      <c r="D72" s="20"/>
      <c r="E72" s="20"/>
      <c r="F72" s="21"/>
      <c r="G72" s="33" t="s">
        <v>460</v>
      </c>
      <c r="H72" s="112" t="s">
        <v>461</v>
      </c>
      <c r="I72" s="17"/>
      <c r="J72" s="32">
        <f>SUM(J73)</f>
        <v>1125467</v>
      </c>
      <c r="K72" s="32">
        <f>SUM(K73)</f>
        <v>1107585.71</v>
      </c>
      <c r="L72" s="160">
        <f t="shared" si="1"/>
        <v>98.411211523749699</v>
      </c>
    </row>
    <row r="73" spans="1:12" ht="38.25" x14ac:dyDescent="0.2">
      <c r="A73" s="7"/>
      <c r="B73" s="20"/>
      <c r="C73" s="20"/>
      <c r="D73" s="20"/>
      <c r="E73" s="20"/>
      <c r="F73" s="21"/>
      <c r="G73" s="19" t="s">
        <v>4</v>
      </c>
      <c r="H73" s="43" t="s">
        <v>0</v>
      </c>
      <c r="I73" s="17">
        <v>600</v>
      </c>
      <c r="J73" s="32">
        <v>1125467</v>
      </c>
      <c r="K73" s="32">
        <v>1107585.71</v>
      </c>
      <c r="L73" s="160">
        <f t="shared" si="1"/>
        <v>98.411211523749699</v>
      </c>
    </row>
    <row r="74" spans="1:12" ht="25.5" x14ac:dyDescent="0.2">
      <c r="A74" s="7"/>
      <c r="B74" s="20"/>
      <c r="C74" s="20"/>
      <c r="D74" s="20"/>
      <c r="E74" s="20"/>
      <c r="F74" s="21"/>
      <c r="G74" s="33" t="s">
        <v>462</v>
      </c>
      <c r="H74" s="112" t="s">
        <v>463</v>
      </c>
      <c r="I74" s="17"/>
      <c r="J74" s="32">
        <f>SUM(J75)</f>
        <v>1464311</v>
      </c>
      <c r="K74" s="32">
        <f>SUM(K75)</f>
        <v>1464310.06</v>
      </c>
      <c r="L74" s="160">
        <f t="shared" si="1"/>
        <v>99.999935805986567</v>
      </c>
    </row>
    <row r="75" spans="1:12" ht="38.25" x14ac:dyDescent="0.2">
      <c r="A75" s="7"/>
      <c r="B75" s="20"/>
      <c r="C75" s="20"/>
      <c r="D75" s="20"/>
      <c r="E75" s="20"/>
      <c r="F75" s="21"/>
      <c r="G75" s="19" t="s">
        <v>4</v>
      </c>
      <c r="H75" s="43" t="s">
        <v>0</v>
      </c>
      <c r="I75" s="17">
        <v>600</v>
      </c>
      <c r="J75" s="32">
        <v>1464311</v>
      </c>
      <c r="K75" s="32">
        <v>1464310.06</v>
      </c>
      <c r="L75" s="160">
        <f t="shared" si="1"/>
        <v>99.999935805986567</v>
      </c>
    </row>
    <row r="76" spans="1:12" ht="38.25" x14ac:dyDescent="0.2">
      <c r="A76" s="7"/>
      <c r="B76" s="20"/>
      <c r="C76" s="20"/>
      <c r="D76" s="20"/>
      <c r="E76" s="20"/>
      <c r="F76" s="21"/>
      <c r="G76" s="19" t="s">
        <v>460</v>
      </c>
      <c r="H76" s="22" t="s">
        <v>464</v>
      </c>
      <c r="I76" s="17"/>
      <c r="J76" s="32">
        <f>SUM(J77)</f>
        <v>7300000</v>
      </c>
      <c r="K76" s="32">
        <f>SUM(K77)</f>
        <v>7094489.9000000004</v>
      </c>
      <c r="L76" s="160">
        <f t="shared" si="1"/>
        <v>97.184793150684939</v>
      </c>
    </row>
    <row r="77" spans="1:12" ht="38.25" x14ac:dyDescent="0.2">
      <c r="A77" s="7"/>
      <c r="B77" s="20"/>
      <c r="C77" s="20"/>
      <c r="D77" s="20"/>
      <c r="E77" s="20"/>
      <c r="F77" s="21"/>
      <c r="G77" s="19" t="s">
        <v>4</v>
      </c>
      <c r="H77" s="43" t="s">
        <v>0</v>
      </c>
      <c r="I77" s="17">
        <v>600</v>
      </c>
      <c r="J77" s="32">
        <v>7300000</v>
      </c>
      <c r="K77" s="32">
        <v>7094489.9000000004</v>
      </c>
      <c r="L77" s="160">
        <f t="shared" si="1"/>
        <v>97.184793150684939</v>
      </c>
    </row>
    <row r="78" spans="1:12" x14ac:dyDescent="0.2">
      <c r="A78" s="7"/>
      <c r="B78" s="20"/>
      <c r="C78" s="20"/>
      <c r="D78" s="20"/>
      <c r="E78" s="20"/>
      <c r="F78" s="21"/>
      <c r="G78" s="34" t="s">
        <v>409</v>
      </c>
      <c r="H78" s="116" t="s">
        <v>410</v>
      </c>
      <c r="I78" s="35"/>
      <c r="J78" s="32">
        <f>SUM(J79)</f>
        <v>22740739</v>
      </c>
      <c r="K78" s="32">
        <f>SUM(K79)</f>
        <v>22381818.25</v>
      </c>
      <c r="L78" s="160">
        <f t="shared" si="1"/>
        <v>98.421683877555608</v>
      </c>
    </row>
    <row r="79" spans="1:12" ht="51" x14ac:dyDescent="0.2">
      <c r="A79" s="7"/>
      <c r="B79" s="20"/>
      <c r="C79" s="20"/>
      <c r="D79" s="20"/>
      <c r="E79" s="20"/>
      <c r="F79" s="21"/>
      <c r="G79" s="19" t="s">
        <v>411</v>
      </c>
      <c r="H79" s="22" t="s">
        <v>412</v>
      </c>
      <c r="I79" s="17"/>
      <c r="J79" s="32">
        <f>SUM(J80)</f>
        <v>22740739</v>
      </c>
      <c r="K79" s="32">
        <f>SUM(K80)</f>
        <v>22381818.25</v>
      </c>
      <c r="L79" s="160">
        <f t="shared" si="1"/>
        <v>98.421683877555608</v>
      </c>
    </row>
    <row r="80" spans="1:12" ht="38.25" x14ac:dyDescent="0.2">
      <c r="A80" s="7"/>
      <c r="B80" s="20"/>
      <c r="C80" s="20"/>
      <c r="D80" s="20"/>
      <c r="E80" s="20"/>
      <c r="F80" s="21"/>
      <c r="G80" s="19" t="s">
        <v>4</v>
      </c>
      <c r="H80" s="43" t="s">
        <v>0</v>
      </c>
      <c r="I80" s="17">
        <v>600</v>
      </c>
      <c r="J80" s="18">
        <v>22740739</v>
      </c>
      <c r="K80" s="18">
        <v>22381818.25</v>
      </c>
      <c r="L80" s="160">
        <f t="shared" si="1"/>
        <v>98.421683877555608</v>
      </c>
    </row>
    <row r="81" spans="1:12" x14ac:dyDescent="0.2">
      <c r="A81" s="7"/>
      <c r="B81" s="20"/>
      <c r="C81" s="20"/>
      <c r="D81" s="20"/>
      <c r="E81" s="20"/>
      <c r="F81" s="21"/>
      <c r="G81" s="19" t="s">
        <v>413</v>
      </c>
      <c r="H81" s="22" t="s">
        <v>414</v>
      </c>
      <c r="I81" s="17"/>
      <c r="J81" s="18">
        <f>SUM(J82+J84+J86)</f>
        <v>29756301</v>
      </c>
      <c r="K81" s="18">
        <f>SUM(K82+K84+K86)</f>
        <v>29756299.75</v>
      </c>
      <c r="L81" s="160">
        <f t="shared" si="1"/>
        <v>99.999995799209046</v>
      </c>
    </row>
    <row r="82" spans="1:12" ht="51" x14ac:dyDescent="0.2">
      <c r="A82" s="7"/>
      <c r="B82" s="20"/>
      <c r="C82" s="20"/>
      <c r="D82" s="20"/>
      <c r="E82" s="20"/>
      <c r="F82" s="21"/>
      <c r="G82" s="19" t="s">
        <v>415</v>
      </c>
      <c r="H82" s="22" t="s">
        <v>416</v>
      </c>
      <c r="I82" s="17"/>
      <c r="J82" s="32">
        <f>SUM(J83)</f>
        <v>535095</v>
      </c>
      <c r="K82" s="32">
        <f>SUM(K83)</f>
        <v>535095</v>
      </c>
      <c r="L82" s="160">
        <f t="shared" si="1"/>
        <v>100</v>
      </c>
    </row>
    <row r="83" spans="1:12" ht="38.25" x14ac:dyDescent="0.2">
      <c r="A83" s="7"/>
      <c r="B83" s="20"/>
      <c r="C83" s="20"/>
      <c r="D83" s="20"/>
      <c r="E83" s="20"/>
      <c r="F83" s="21"/>
      <c r="G83" s="19" t="s">
        <v>4</v>
      </c>
      <c r="H83" s="43" t="s">
        <v>0</v>
      </c>
      <c r="I83" s="17">
        <v>600</v>
      </c>
      <c r="J83" s="18">
        <v>535095</v>
      </c>
      <c r="K83" s="18">
        <v>535095</v>
      </c>
      <c r="L83" s="160">
        <f t="shared" si="1"/>
        <v>100</v>
      </c>
    </row>
    <row r="84" spans="1:12" ht="51" x14ac:dyDescent="0.2">
      <c r="A84" s="7"/>
      <c r="B84" s="20"/>
      <c r="C84" s="20"/>
      <c r="D84" s="20"/>
      <c r="E84" s="20"/>
      <c r="F84" s="21"/>
      <c r="G84" s="19" t="s">
        <v>346</v>
      </c>
      <c r="H84" s="22" t="s">
        <v>417</v>
      </c>
      <c r="I84" s="17"/>
      <c r="J84" s="32">
        <f>SUM(J85)</f>
        <v>1989884</v>
      </c>
      <c r="K84" s="32">
        <f>SUM(K85)</f>
        <v>1989882.75</v>
      </c>
      <c r="L84" s="160">
        <f t="shared" si="1"/>
        <v>99.9999371822679</v>
      </c>
    </row>
    <row r="85" spans="1:12" ht="38.25" x14ac:dyDescent="0.2">
      <c r="A85" s="7"/>
      <c r="B85" s="20"/>
      <c r="C85" s="20"/>
      <c r="D85" s="20"/>
      <c r="E85" s="20"/>
      <c r="F85" s="21"/>
      <c r="G85" s="19" t="s">
        <v>4</v>
      </c>
      <c r="H85" s="43" t="s">
        <v>0</v>
      </c>
      <c r="I85" s="17">
        <v>600</v>
      </c>
      <c r="J85" s="18">
        <v>1989884</v>
      </c>
      <c r="K85" s="18">
        <v>1989882.75</v>
      </c>
      <c r="L85" s="160">
        <f t="shared" si="1"/>
        <v>99.9999371822679</v>
      </c>
    </row>
    <row r="86" spans="1:12" ht="102" x14ac:dyDescent="0.2">
      <c r="A86" s="7"/>
      <c r="B86" s="20"/>
      <c r="C86" s="20"/>
      <c r="D86" s="20"/>
      <c r="E86" s="20"/>
      <c r="F86" s="21"/>
      <c r="G86" s="19" t="s">
        <v>327</v>
      </c>
      <c r="H86" s="22" t="s">
        <v>418</v>
      </c>
      <c r="I86" s="17"/>
      <c r="J86" s="32">
        <f>SUM(J87)</f>
        <v>27231322</v>
      </c>
      <c r="K86" s="32">
        <f>SUM(K87)</f>
        <v>27231322</v>
      </c>
      <c r="L86" s="160">
        <f t="shared" si="1"/>
        <v>100</v>
      </c>
    </row>
    <row r="87" spans="1:12" ht="38.25" x14ac:dyDescent="0.2">
      <c r="A87" s="7"/>
      <c r="B87" s="20"/>
      <c r="C87" s="20"/>
      <c r="D87" s="20"/>
      <c r="E87" s="20"/>
      <c r="F87" s="21"/>
      <c r="G87" s="19" t="s">
        <v>4</v>
      </c>
      <c r="H87" s="43" t="s">
        <v>0</v>
      </c>
      <c r="I87" s="17">
        <v>600</v>
      </c>
      <c r="J87" s="18">
        <v>27231322</v>
      </c>
      <c r="K87" s="18">
        <v>27231322</v>
      </c>
      <c r="L87" s="160">
        <f t="shared" si="1"/>
        <v>100</v>
      </c>
    </row>
    <row r="88" spans="1:12" ht="38.25" x14ac:dyDescent="0.2">
      <c r="A88" s="7"/>
      <c r="B88" s="20"/>
      <c r="C88" s="20"/>
      <c r="D88" s="20"/>
      <c r="E88" s="20"/>
      <c r="F88" s="21"/>
      <c r="G88" s="8" t="s">
        <v>48</v>
      </c>
      <c r="H88" s="117" t="s">
        <v>78</v>
      </c>
      <c r="I88" s="9" t="s">
        <v>0</v>
      </c>
      <c r="J88" s="10">
        <f>SUM(J89+J115+J120)</f>
        <v>169650169.37</v>
      </c>
      <c r="K88" s="10">
        <f>SUM(K89+K115+K120)</f>
        <v>169166328.15000001</v>
      </c>
      <c r="L88" s="160">
        <f t="shared" si="1"/>
        <v>99.714800626609005</v>
      </c>
    </row>
    <row r="89" spans="1:12" ht="38.25" x14ac:dyDescent="0.2">
      <c r="A89" s="7"/>
      <c r="B89" s="20"/>
      <c r="C89" s="20"/>
      <c r="D89" s="20"/>
      <c r="E89" s="20"/>
      <c r="F89" s="21"/>
      <c r="G89" s="36" t="s">
        <v>377</v>
      </c>
      <c r="H89" s="118" t="s">
        <v>79</v>
      </c>
      <c r="I89" s="35" t="s">
        <v>0</v>
      </c>
      <c r="J89" s="28">
        <f>SUM(J90+J98+J101+J105+J112)</f>
        <v>168895169.37</v>
      </c>
      <c r="K89" s="28">
        <f>SUM(K90+K98+K101+K105+K112)</f>
        <v>168411328.15000001</v>
      </c>
      <c r="L89" s="160">
        <f t="shared" si="1"/>
        <v>99.713525720241265</v>
      </c>
    </row>
    <row r="90" spans="1:12" ht="51" x14ac:dyDescent="0.2">
      <c r="A90" s="7"/>
      <c r="B90" s="187" t="s">
        <v>30</v>
      </c>
      <c r="C90" s="187"/>
      <c r="D90" s="187"/>
      <c r="E90" s="187"/>
      <c r="F90" s="188"/>
      <c r="G90" s="37" t="s">
        <v>81</v>
      </c>
      <c r="H90" s="118" t="s">
        <v>80</v>
      </c>
      <c r="I90" s="12"/>
      <c r="J90" s="13">
        <f>SUM(J91+J94)</f>
        <v>8205334.3700000001</v>
      </c>
      <c r="K90" s="13">
        <f>SUM(K91+K94)</f>
        <v>8205334.3700000001</v>
      </c>
      <c r="L90" s="160">
        <f t="shared" si="1"/>
        <v>100</v>
      </c>
    </row>
    <row r="91" spans="1:12" ht="25.5" x14ac:dyDescent="0.2">
      <c r="A91" s="7"/>
      <c r="B91" s="181" t="s">
        <v>29</v>
      </c>
      <c r="C91" s="181"/>
      <c r="D91" s="181"/>
      <c r="E91" s="181"/>
      <c r="F91" s="182"/>
      <c r="G91" s="19" t="s">
        <v>150</v>
      </c>
      <c r="H91" s="119" t="s">
        <v>151</v>
      </c>
      <c r="I91" s="17"/>
      <c r="J91" s="18">
        <f>SUM(J92:J93)</f>
        <v>187525.37</v>
      </c>
      <c r="K91" s="18">
        <f>SUM(K92:K93)</f>
        <v>187525.37</v>
      </c>
      <c r="L91" s="160">
        <f t="shared" si="1"/>
        <v>100</v>
      </c>
    </row>
    <row r="92" spans="1:12" ht="25.5" x14ac:dyDescent="0.2">
      <c r="A92" s="7"/>
      <c r="B92" s="14"/>
      <c r="C92" s="14"/>
      <c r="D92" s="14"/>
      <c r="E92" s="14"/>
      <c r="F92" s="15"/>
      <c r="G92" s="19" t="s">
        <v>2</v>
      </c>
      <c r="H92" s="22"/>
      <c r="I92" s="17">
        <v>200</v>
      </c>
      <c r="J92" s="32">
        <v>2406.5500000000002</v>
      </c>
      <c r="K92" s="32">
        <v>2406.5500000000002</v>
      </c>
      <c r="L92" s="160">
        <f t="shared" si="1"/>
        <v>100</v>
      </c>
    </row>
    <row r="93" spans="1:12" ht="25.5" x14ac:dyDescent="0.2">
      <c r="A93" s="7"/>
      <c r="B93" s="38"/>
      <c r="C93" s="38"/>
      <c r="D93" s="38"/>
      <c r="E93" s="38"/>
      <c r="F93" s="39"/>
      <c r="G93" s="19" t="s">
        <v>5</v>
      </c>
      <c r="H93" s="22" t="s">
        <v>0</v>
      </c>
      <c r="I93" s="17">
        <v>300</v>
      </c>
      <c r="J93" s="32">
        <v>185118.82</v>
      </c>
      <c r="K93" s="32">
        <v>185118.82</v>
      </c>
      <c r="L93" s="160">
        <f t="shared" si="1"/>
        <v>100</v>
      </c>
    </row>
    <row r="94" spans="1:12" ht="38.25" x14ac:dyDescent="0.2">
      <c r="A94" s="7"/>
      <c r="B94" s="38"/>
      <c r="C94" s="38"/>
      <c r="D94" s="38"/>
      <c r="E94" s="38"/>
      <c r="F94" s="39"/>
      <c r="G94" s="16" t="s">
        <v>82</v>
      </c>
      <c r="H94" s="40" t="s">
        <v>164</v>
      </c>
      <c r="I94" s="17" t="s">
        <v>0</v>
      </c>
      <c r="J94" s="18">
        <f>SUM(J95:J97)</f>
        <v>8017809</v>
      </c>
      <c r="K94" s="18">
        <f>SUM(K95:K97)</f>
        <v>8017809</v>
      </c>
      <c r="L94" s="160">
        <f t="shared" si="1"/>
        <v>100</v>
      </c>
    </row>
    <row r="95" spans="1:12" ht="63.75" x14ac:dyDescent="0.2">
      <c r="A95" s="7"/>
      <c r="B95" s="38"/>
      <c r="C95" s="38"/>
      <c r="D95" s="38"/>
      <c r="E95" s="38"/>
      <c r="F95" s="39"/>
      <c r="G95" s="33" t="s">
        <v>3</v>
      </c>
      <c r="H95" s="112" t="s">
        <v>0</v>
      </c>
      <c r="I95" s="17">
        <v>100</v>
      </c>
      <c r="J95" s="18">
        <v>7564913.3700000001</v>
      </c>
      <c r="K95" s="18">
        <v>7564913.3700000001</v>
      </c>
      <c r="L95" s="160">
        <f t="shared" si="1"/>
        <v>100</v>
      </c>
    </row>
    <row r="96" spans="1:12" ht="25.5" x14ac:dyDescent="0.2">
      <c r="A96" s="7"/>
      <c r="B96" s="183" t="s">
        <v>28</v>
      </c>
      <c r="C96" s="183"/>
      <c r="D96" s="183"/>
      <c r="E96" s="183"/>
      <c r="F96" s="184"/>
      <c r="G96" s="19" t="s">
        <v>2</v>
      </c>
      <c r="H96" s="22"/>
      <c r="I96" s="17">
        <v>200</v>
      </c>
      <c r="J96" s="18">
        <v>451866.74</v>
      </c>
      <c r="K96" s="18">
        <v>451866.74</v>
      </c>
      <c r="L96" s="160">
        <f t="shared" si="1"/>
        <v>100</v>
      </c>
    </row>
    <row r="97" spans="1:12" x14ac:dyDescent="0.2">
      <c r="A97" s="7"/>
      <c r="B97" s="20"/>
      <c r="C97" s="20"/>
      <c r="D97" s="20"/>
      <c r="E97" s="20"/>
      <c r="F97" s="21"/>
      <c r="G97" s="19" t="s">
        <v>1</v>
      </c>
      <c r="H97" s="22" t="s">
        <v>0</v>
      </c>
      <c r="I97" s="17">
        <v>800</v>
      </c>
      <c r="J97" s="18">
        <v>1028.8900000000001</v>
      </c>
      <c r="K97" s="18">
        <v>1028.8900000000001</v>
      </c>
      <c r="L97" s="160">
        <f t="shared" si="1"/>
        <v>100</v>
      </c>
    </row>
    <row r="98" spans="1:12" ht="38.25" x14ac:dyDescent="0.2">
      <c r="A98" s="7"/>
      <c r="B98" s="20"/>
      <c r="C98" s="20"/>
      <c r="D98" s="20"/>
      <c r="E98" s="20"/>
      <c r="F98" s="21"/>
      <c r="G98" s="34" t="s">
        <v>83</v>
      </c>
      <c r="H98" s="41" t="s">
        <v>84</v>
      </c>
      <c r="I98" s="35"/>
      <c r="J98" s="28">
        <f>SUM(J99)</f>
        <v>124603246</v>
      </c>
      <c r="K98" s="28">
        <f>SUM(K99)</f>
        <v>124603246</v>
      </c>
      <c r="L98" s="160">
        <f t="shared" si="1"/>
        <v>100</v>
      </c>
    </row>
    <row r="99" spans="1:12" ht="76.5" x14ac:dyDescent="0.2">
      <c r="A99" s="7"/>
      <c r="B99" s="20"/>
      <c r="C99" s="20"/>
      <c r="D99" s="20"/>
      <c r="E99" s="20"/>
      <c r="F99" s="21"/>
      <c r="G99" s="29" t="s">
        <v>85</v>
      </c>
      <c r="H99" s="42" t="s">
        <v>165</v>
      </c>
      <c r="I99" s="17"/>
      <c r="J99" s="18">
        <f>SUM(J100:J100)</f>
        <v>124603246</v>
      </c>
      <c r="K99" s="18">
        <f>SUM(K100:K100)</f>
        <v>124603246</v>
      </c>
      <c r="L99" s="160">
        <f t="shared" si="1"/>
        <v>100</v>
      </c>
    </row>
    <row r="100" spans="1:12" ht="38.25" x14ac:dyDescent="0.2">
      <c r="A100" s="7"/>
      <c r="B100" s="20"/>
      <c r="C100" s="20"/>
      <c r="D100" s="20"/>
      <c r="E100" s="20"/>
      <c r="F100" s="21"/>
      <c r="G100" s="19" t="s">
        <v>4</v>
      </c>
      <c r="H100" s="43"/>
      <c r="I100" s="17">
        <v>600</v>
      </c>
      <c r="J100" s="18">
        <v>124603246</v>
      </c>
      <c r="K100" s="18">
        <v>124603246</v>
      </c>
      <c r="L100" s="160">
        <f t="shared" si="1"/>
        <v>100</v>
      </c>
    </row>
    <row r="101" spans="1:12" ht="38.25" x14ac:dyDescent="0.2">
      <c r="A101" s="7"/>
      <c r="B101" s="20"/>
      <c r="C101" s="20"/>
      <c r="D101" s="20"/>
      <c r="E101" s="20"/>
      <c r="F101" s="21"/>
      <c r="G101" s="27" t="s">
        <v>86</v>
      </c>
      <c r="H101" s="41" t="s">
        <v>87</v>
      </c>
      <c r="I101" s="35"/>
      <c r="J101" s="28">
        <f>SUM(J102)</f>
        <v>6000000</v>
      </c>
      <c r="K101" s="28">
        <f>SUM(K102)</f>
        <v>5516159</v>
      </c>
      <c r="L101" s="160">
        <f t="shared" si="1"/>
        <v>91.93598333333334</v>
      </c>
    </row>
    <row r="102" spans="1:12" x14ac:dyDescent="0.2">
      <c r="A102" s="7"/>
      <c r="B102" s="20"/>
      <c r="C102" s="20"/>
      <c r="D102" s="20"/>
      <c r="E102" s="20"/>
      <c r="F102" s="21"/>
      <c r="G102" s="44" t="s">
        <v>88</v>
      </c>
      <c r="H102" s="45" t="s">
        <v>89</v>
      </c>
      <c r="I102" s="17" t="s">
        <v>0</v>
      </c>
      <c r="J102" s="18">
        <f>SUM(J103:J104)</f>
        <v>6000000</v>
      </c>
      <c r="K102" s="18">
        <f>SUM(K103:K104)</f>
        <v>5516159</v>
      </c>
      <c r="L102" s="160">
        <f t="shared" si="1"/>
        <v>91.93598333333334</v>
      </c>
    </row>
    <row r="103" spans="1:12" ht="25.5" x14ac:dyDescent="0.2">
      <c r="A103" s="7"/>
      <c r="B103" s="20"/>
      <c r="C103" s="20"/>
      <c r="D103" s="20"/>
      <c r="E103" s="20"/>
      <c r="F103" s="21"/>
      <c r="G103" s="19" t="s">
        <v>2</v>
      </c>
      <c r="H103" s="22"/>
      <c r="I103" s="17">
        <v>200</v>
      </c>
      <c r="J103" s="18">
        <v>96500</v>
      </c>
      <c r="K103" s="18">
        <v>70338.990000000005</v>
      </c>
      <c r="L103" s="160">
        <f t="shared" si="1"/>
        <v>72.89014507772022</v>
      </c>
    </row>
    <row r="104" spans="1:12" ht="25.5" x14ac:dyDescent="0.2">
      <c r="A104" s="7"/>
      <c r="B104" s="183" t="s">
        <v>27</v>
      </c>
      <c r="C104" s="183"/>
      <c r="D104" s="183"/>
      <c r="E104" s="183"/>
      <c r="F104" s="184"/>
      <c r="G104" s="19" t="s">
        <v>5</v>
      </c>
      <c r="H104" s="22" t="s">
        <v>0</v>
      </c>
      <c r="I104" s="17">
        <v>300</v>
      </c>
      <c r="J104" s="18">
        <v>5903500</v>
      </c>
      <c r="K104" s="18">
        <v>5445820.0099999998</v>
      </c>
      <c r="L104" s="160">
        <f t="shared" si="1"/>
        <v>92.247311086643506</v>
      </c>
    </row>
    <row r="105" spans="1:12" x14ac:dyDescent="0.2">
      <c r="A105" s="7"/>
      <c r="B105" s="20"/>
      <c r="C105" s="20"/>
      <c r="D105" s="20"/>
      <c r="E105" s="20"/>
      <c r="F105" s="21"/>
      <c r="G105" s="19" t="s">
        <v>419</v>
      </c>
      <c r="H105" s="22" t="s">
        <v>420</v>
      </c>
      <c r="I105" s="17"/>
      <c r="J105" s="18">
        <f>SUM(J106+J108+J110)</f>
        <v>16293140</v>
      </c>
      <c r="K105" s="18">
        <f>SUM(K106+K108+K110)</f>
        <v>16293139.82</v>
      </c>
      <c r="L105" s="160">
        <f t="shared" si="1"/>
        <v>99.999998895240566</v>
      </c>
    </row>
    <row r="106" spans="1:12" ht="76.5" x14ac:dyDescent="0.2">
      <c r="A106" s="7"/>
      <c r="B106" s="185">
        <v>500</v>
      </c>
      <c r="C106" s="185"/>
      <c r="D106" s="185"/>
      <c r="E106" s="185"/>
      <c r="F106" s="186"/>
      <c r="G106" s="19" t="s">
        <v>443</v>
      </c>
      <c r="H106" s="22" t="s">
        <v>456</v>
      </c>
      <c r="I106" s="17"/>
      <c r="J106" s="18">
        <f>SUM(J107:J107)</f>
        <v>3567300</v>
      </c>
      <c r="K106" s="18">
        <f>SUM(K107:K107)</f>
        <v>3567300</v>
      </c>
      <c r="L106" s="160">
        <f t="shared" si="1"/>
        <v>100</v>
      </c>
    </row>
    <row r="107" spans="1:12" ht="38.25" x14ac:dyDescent="0.2">
      <c r="A107" s="7"/>
      <c r="B107" s="21"/>
      <c r="C107" s="46"/>
      <c r="D107" s="46"/>
      <c r="E107" s="46"/>
      <c r="F107" s="46"/>
      <c r="G107" s="19" t="s">
        <v>4</v>
      </c>
      <c r="H107" s="22"/>
      <c r="I107" s="17">
        <v>600</v>
      </c>
      <c r="J107" s="28">
        <v>3567300</v>
      </c>
      <c r="K107" s="28">
        <v>3567300</v>
      </c>
      <c r="L107" s="160">
        <f t="shared" si="1"/>
        <v>100</v>
      </c>
    </row>
    <row r="108" spans="1:12" ht="25.5" x14ac:dyDescent="0.2">
      <c r="A108" s="7"/>
      <c r="B108" s="21"/>
      <c r="C108" s="46"/>
      <c r="D108" s="46"/>
      <c r="E108" s="46"/>
      <c r="F108" s="46"/>
      <c r="G108" s="19" t="s">
        <v>421</v>
      </c>
      <c r="H108" s="22" t="s">
        <v>422</v>
      </c>
      <c r="I108" s="17"/>
      <c r="J108" s="18">
        <f>SUM(J109:J109)</f>
        <v>12569637</v>
      </c>
      <c r="K108" s="18">
        <f>SUM(K109:K109)</f>
        <v>12569636.99</v>
      </c>
      <c r="L108" s="160">
        <f t="shared" si="1"/>
        <v>99.999999920443202</v>
      </c>
    </row>
    <row r="109" spans="1:12" ht="25.5" x14ac:dyDescent="0.2">
      <c r="A109" s="7"/>
      <c r="B109" s="21"/>
      <c r="C109" s="46"/>
      <c r="D109" s="46"/>
      <c r="E109" s="46"/>
      <c r="F109" s="46"/>
      <c r="G109" s="19" t="s">
        <v>5</v>
      </c>
      <c r="H109" s="22" t="s">
        <v>0</v>
      </c>
      <c r="I109" s="17">
        <v>300</v>
      </c>
      <c r="J109" s="18">
        <v>12569637</v>
      </c>
      <c r="K109" s="18">
        <v>12569636.99</v>
      </c>
      <c r="L109" s="160">
        <f t="shared" si="1"/>
        <v>99.999999920443202</v>
      </c>
    </row>
    <row r="110" spans="1:12" ht="51" x14ac:dyDescent="0.2">
      <c r="A110" s="7"/>
      <c r="B110" s="21"/>
      <c r="C110" s="46"/>
      <c r="D110" s="46"/>
      <c r="E110" s="46"/>
      <c r="F110" s="46"/>
      <c r="G110" s="19" t="s">
        <v>423</v>
      </c>
      <c r="H110" s="22" t="s">
        <v>424</v>
      </c>
      <c r="I110" s="17"/>
      <c r="J110" s="18">
        <f>SUM(J111:J111)</f>
        <v>156203</v>
      </c>
      <c r="K110" s="18">
        <f>SUM(K111:K111)</f>
        <v>156202.82999999999</v>
      </c>
      <c r="L110" s="160">
        <f t="shared" si="1"/>
        <v>99.999891167263101</v>
      </c>
    </row>
    <row r="111" spans="1:12" ht="25.5" x14ac:dyDescent="0.2">
      <c r="A111" s="7"/>
      <c r="B111" s="21"/>
      <c r="C111" s="46"/>
      <c r="D111" s="46"/>
      <c r="E111" s="46"/>
      <c r="F111" s="46"/>
      <c r="G111" s="19" t="s">
        <v>2</v>
      </c>
      <c r="H111" s="22"/>
      <c r="I111" s="17">
        <v>200</v>
      </c>
      <c r="J111" s="18">
        <v>156203</v>
      </c>
      <c r="K111" s="18">
        <v>156202.82999999999</v>
      </c>
      <c r="L111" s="160">
        <f t="shared" si="1"/>
        <v>99.999891167263101</v>
      </c>
    </row>
    <row r="112" spans="1:12" x14ac:dyDescent="0.2">
      <c r="A112" s="7"/>
      <c r="B112" s="21"/>
      <c r="C112" s="46"/>
      <c r="D112" s="46"/>
      <c r="E112" s="46"/>
      <c r="F112" s="46"/>
      <c r="G112" s="34" t="s">
        <v>425</v>
      </c>
      <c r="H112" s="116" t="s">
        <v>426</v>
      </c>
      <c r="I112" s="35"/>
      <c r="J112" s="28">
        <f>SUM(J113:J113)</f>
        <v>13793449</v>
      </c>
      <c r="K112" s="28">
        <f>SUM(K113:K113)</f>
        <v>13793448.960000001</v>
      </c>
      <c r="L112" s="160">
        <f t="shared" si="1"/>
        <v>99.999999710007273</v>
      </c>
    </row>
    <row r="113" spans="1:12" ht="25.5" x14ac:dyDescent="0.2">
      <c r="A113" s="7"/>
      <c r="B113" s="21"/>
      <c r="C113" s="46"/>
      <c r="D113" s="46"/>
      <c r="E113" s="46"/>
      <c r="F113" s="46"/>
      <c r="G113" s="19" t="s">
        <v>361</v>
      </c>
      <c r="H113" s="22" t="s">
        <v>427</v>
      </c>
      <c r="I113" s="17"/>
      <c r="J113" s="18">
        <f>SUM(J114:J114)</f>
        <v>13793449</v>
      </c>
      <c r="K113" s="18">
        <f>SUM(K114:K114)</f>
        <v>13793448.960000001</v>
      </c>
      <c r="L113" s="160">
        <f t="shared" si="1"/>
        <v>99.999999710007273</v>
      </c>
    </row>
    <row r="114" spans="1:12" ht="38.25" x14ac:dyDescent="0.2">
      <c r="A114" s="7"/>
      <c r="B114" s="21"/>
      <c r="C114" s="46"/>
      <c r="D114" s="46"/>
      <c r="E114" s="46"/>
      <c r="F114" s="46"/>
      <c r="G114" s="19" t="s">
        <v>4</v>
      </c>
      <c r="H114" s="22"/>
      <c r="I114" s="17">
        <v>600</v>
      </c>
      <c r="J114" s="18">
        <v>13793449</v>
      </c>
      <c r="K114" s="18">
        <v>13793448.960000001</v>
      </c>
      <c r="L114" s="160">
        <f t="shared" si="1"/>
        <v>99.999999710007273</v>
      </c>
    </row>
    <row r="115" spans="1:12" ht="51" x14ac:dyDescent="0.2">
      <c r="A115" s="7"/>
      <c r="B115" s="21"/>
      <c r="C115" s="46"/>
      <c r="D115" s="46"/>
      <c r="E115" s="46"/>
      <c r="F115" s="46"/>
      <c r="G115" s="11" t="s">
        <v>136</v>
      </c>
      <c r="H115" s="118" t="s">
        <v>90</v>
      </c>
      <c r="I115" s="35"/>
      <c r="J115" s="28">
        <f t="shared" ref="J115:K116" si="2">SUM(J116)</f>
        <v>45000</v>
      </c>
      <c r="K115" s="28">
        <f t="shared" si="2"/>
        <v>45000</v>
      </c>
      <c r="L115" s="160">
        <f t="shared" si="1"/>
        <v>100</v>
      </c>
    </row>
    <row r="116" spans="1:12" ht="102" x14ac:dyDescent="0.2">
      <c r="A116" s="7"/>
      <c r="B116" s="21"/>
      <c r="C116" s="46"/>
      <c r="D116" s="46"/>
      <c r="E116" s="46"/>
      <c r="F116" s="46"/>
      <c r="G116" s="16" t="s">
        <v>189</v>
      </c>
      <c r="H116" s="41" t="s">
        <v>91</v>
      </c>
      <c r="I116" s="17"/>
      <c r="J116" s="28">
        <f t="shared" si="2"/>
        <v>45000</v>
      </c>
      <c r="K116" s="28">
        <f t="shared" si="2"/>
        <v>45000</v>
      </c>
      <c r="L116" s="160">
        <f t="shared" si="1"/>
        <v>100</v>
      </c>
    </row>
    <row r="117" spans="1:12" ht="63.75" x14ac:dyDescent="0.2">
      <c r="A117" s="7"/>
      <c r="B117" s="20"/>
      <c r="C117" s="20"/>
      <c r="D117" s="20"/>
      <c r="E117" s="20"/>
      <c r="F117" s="21"/>
      <c r="G117" s="29" t="s">
        <v>493</v>
      </c>
      <c r="H117" s="40" t="s">
        <v>92</v>
      </c>
      <c r="I117" s="17"/>
      <c r="J117" s="47">
        <f>SUM(J118:J119)</f>
        <v>45000</v>
      </c>
      <c r="K117" s="47">
        <f>SUM(K118:K119)</f>
        <v>45000</v>
      </c>
      <c r="L117" s="160">
        <f t="shared" si="1"/>
        <v>100</v>
      </c>
    </row>
    <row r="118" spans="1:12" ht="25.5" x14ac:dyDescent="0.2">
      <c r="A118" s="7"/>
      <c r="B118" s="20"/>
      <c r="C118" s="20"/>
      <c r="D118" s="20"/>
      <c r="E118" s="20"/>
      <c r="F118" s="21"/>
      <c r="G118" s="19" t="s">
        <v>2</v>
      </c>
      <c r="H118" s="22"/>
      <c r="I118" s="17">
        <v>200</v>
      </c>
      <c r="J118" s="18">
        <v>10000</v>
      </c>
      <c r="K118" s="18">
        <v>10000</v>
      </c>
      <c r="L118" s="160">
        <f t="shared" si="1"/>
        <v>100</v>
      </c>
    </row>
    <row r="119" spans="1:12" ht="38.25" x14ac:dyDescent="0.2">
      <c r="A119" s="7"/>
      <c r="B119" s="20"/>
      <c r="C119" s="20"/>
      <c r="D119" s="20"/>
      <c r="E119" s="20"/>
      <c r="F119" s="21"/>
      <c r="G119" s="19" t="s">
        <v>4</v>
      </c>
      <c r="H119" s="120"/>
      <c r="I119" s="17">
        <v>600</v>
      </c>
      <c r="J119" s="18">
        <v>35000</v>
      </c>
      <c r="K119" s="18">
        <v>35000</v>
      </c>
      <c r="L119" s="160">
        <f t="shared" si="1"/>
        <v>100</v>
      </c>
    </row>
    <row r="120" spans="1:12" ht="51" x14ac:dyDescent="0.2">
      <c r="A120" s="7"/>
      <c r="B120" s="20"/>
      <c r="C120" s="20"/>
      <c r="D120" s="20"/>
      <c r="E120" s="20"/>
      <c r="F120" s="21"/>
      <c r="G120" s="34" t="s">
        <v>276</v>
      </c>
      <c r="H120" s="121" t="s">
        <v>93</v>
      </c>
      <c r="I120" s="35"/>
      <c r="J120" s="18">
        <f t="shared" ref="J120:K122" si="3">SUM(J121)</f>
        <v>710000</v>
      </c>
      <c r="K120" s="18">
        <f t="shared" si="3"/>
        <v>710000</v>
      </c>
      <c r="L120" s="160">
        <f t="shared" si="1"/>
        <v>100</v>
      </c>
    </row>
    <row r="121" spans="1:12" ht="51" x14ac:dyDescent="0.2">
      <c r="A121" s="7"/>
      <c r="B121" s="20"/>
      <c r="C121" s="20"/>
      <c r="D121" s="20"/>
      <c r="E121" s="20"/>
      <c r="F121" s="21"/>
      <c r="G121" s="34" t="s">
        <v>278</v>
      </c>
      <c r="H121" s="121" t="s">
        <v>277</v>
      </c>
      <c r="I121" s="35"/>
      <c r="J121" s="28">
        <f t="shared" si="3"/>
        <v>710000</v>
      </c>
      <c r="K121" s="28">
        <f t="shared" si="3"/>
        <v>710000</v>
      </c>
      <c r="L121" s="160">
        <f t="shared" si="1"/>
        <v>100</v>
      </c>
    </row>
    <row r="122" spans="1:12" ht="76.5" x14ac:dyDescent="0.2">
      <c r="A122" s="7"/>
      <c r="B122" s="20"/>
      <c r="C122" s="20"/>
      <c r="D122" s="20"/>
      <c r="E122" s="20"/>
      <c r="F122" s="21"/>
      <c r="G122" s="19" t="s">
        <v>279</v>
      </c>
      <c r="H122" s="43" t="s">
        <v>280</v>
      </c>
      <c r="I122" s="17"/>
      <c r="J122" s="18">
        <f t="shared" si="3"/>
        <v>710000</v>
      </c>
      <c r="K122" s="18">
        <f t="shared" si="3"/>
        <v>710000</v>
      </c>
      <c r="L122" s="160">
        <f t="shared" si="1"/>
        <v>100</v>
      </c>
    </row>
    <row r="123" spans="1:12" ht="38.25" x14ac:dyDescent="0.2">
      <c r="A123" s="7"/>
      <c r="B123" s="20"/>
      <c r="C123" s="20"/>
      <c r="D123" s="20"/>
      <c r="E123" s="20"/>
      <c r="F123" s="21"/>
      <c r="G123" s="19" t="s">
        <v>4</v>
      </c>
      <c r="H123" s="120"/>
      <c r="I123" s="17">
        <v>600</v>
      </c>
      <c r="J123" s="18">
        <v>710000</v>
      </c>
      <c r="K123" s="18">
        <v>710000</v>
      </c>
      <c r="L123" s="160">
        <f t="shared" si="1"/>
        <v>100</v>
      </c>
    </row>
    <row r="124" spans="1:12" ht="38.25" x14ac:dyDescent="0.2">
      <c r="A124" s="7"/>
      <c r="B124" s="20"/>
      <c r="C124" s="20"/>
      <c r="D124" s="20"/>
      <c r="E124" s="20"/>
      <c r="F124" s="21"/>
      <c r="G124" s="8" t="s">
        <v>368</v>
      </c>
      <c r="H124" s="108" t="s">
        <v>369</v>
      </c>
      <c r="I124" s="9"/>
      <c r="J124" s="10">
        <f>SUM(J125)</f>
        <v>15663274</v>
      </c>
      <c r="K124" s="10">
        <f>SUM(K125)</f>
        <v>9115161.5899999999</v>
      </c>
      <c r="L124" s="160">
        <f t="shared" si="1"/>
        <v>58.19448469074856</v>
      </c>
    </row>
    <row r="125" spans="1:12" ht="38.25" x14ac:dyDescent="0.2">
      <c r="A125" s="7"/>
      <c r="B125" s="20"/>
      <c r="C125" s="20"/>
      <c r="D125" s="20"/>
      <c r="E125" s="20"/>
      <c r="F125" s="21"/>
      <c r="G125" s="34" t="s">
        <v>370</v>
      </c>
      <c r="H125" s="116" t="s">
        <v>371</v>
      </c>
      <c r="I125" s="35"/>
      <c r="J125" s="48">
        <f>SUM(J135+J126)</f>
        <v>15663274</v>
      </c>
      <c r="K125" s="48">
        <f>SUM(K135+K126)</f>
        <v>9115161.5899999999</v>
      </c>
      <c r="L125" s="160">
        <f t="shared" si="1"/>
        <v>58.19448469074856</v>
      </c>
    </row>
    <row r="126" spans="1:12" x14ac:dyDescent="0.2">
      <c r="A126" s="7"/>
      <c r="B126" s="20"/>
      <c r="C126" s="20"/>
      <c r="D126" s="20"/>
      <c r="E126" s="20"/>
      <c r="F126" s="21"/>
      <c r="G126" s="49" t="s">
        <v>372</v>
      </c>
      <c r="H126" s="122" t="s">
        <v>373</v>
      </c>
      <c r="I126" s="50"/>
      <c r="J126" s="51">
        <f>SUM(J127+J133+J129+J131)</f>
        <v>7033019.1100000003</v>
      </c>
      <c r="K126" s="51">
        <f>SUM(K127+K133+K129+K131)</f>
        <v>6484906.7000000002</v>
      </c>
      <c r="L126" s="160">
        <f t="shared" si="1"/>
        <v>92.206584378241502</v>
      </c>
    </row>
    <row r="127" spans="1:12" ht="29.25" customHeight="1" x14ac:dyDescent="0.25">
      <c r="A127" s="7"/>
      <c r="B127" s="20"/>
      <c r="C127" s="20"/>
      <c r="D127" s="20"/>
      <c r="E127" s="20"/>
      <c r="F127" s="21"/>
      <c r="G127" s="86" t="s">
        <v>503</v>
      </c>
      <c r="H127" s="150" t="s">
        <v>502</v>
      </c>
      <c r="I127" s="50"/>
      <c r="J127" s="97">
        <f>SUM(J128)</f>
        <v>393063.28</v>
      </c>
      <c r="K127" s="97">
        <f>SUM(K128)</f>
        <v>393063.28</v>
      </c>
      <c r="L127" s="160">
        <f t="shared" si="1"/>
        <v>100</v>
      </c>
    </row>
    <row r="128" spans="1:12" x14ac:dyDescent="0.2">
      <c r="A128" s="7"/>
      <c r="B128" s="20"/>
      <c r="C128" s="20"/>
      <c r="D128" s="20"/>
      <c r="E128" s="20"/>
      <c r="F128" s="21"/>
      <c r="G128" s="19" t="s">
        <v>6</v>
      </c>
      <c r="H128" s="122"/>
      <c r="I128" s="87">
        <v>500</v>
      </c>
      <c r="J128" s="173">
        <v>393063.28</v>
      </c>
      <c r="K128" s="173">
        <v>393063.28</v>
      </c>
      <c r="L128" s="160">
        <f t="shared" si="1"/>
        <v>100</v>
      </c>
    </row>
    <row r="129" spans="1:12" ht="38.25" x14ac:dyDescent="0.2">
      <c r="A129" s="7"/>
      <c r="B129" s="168"/>
      <c r="C129" s="168"/>
      <c r="D129" s="168"/>
      <c r="E129" s="168"/>
      <c r="F129" s="169"/>
      <c r="G129" s="19" t="s">
        <v>528</v>
      </c>
      <c r="H129" s="150" t="s">
        <v>527</v>
      </c>
      <c r="I129" s="50"/>
      <c r="J129" s="173">
        <f>SUM(J130)</f>
        <v>99303</v>
      </c>
      <c r="K129" s="173">
        <f>SUM(K130)</f>
        <v>99303</v>
      </c>
      <c r="L129" s="160"/>
    </row>
    <row r="130" spans="1:12" ht="38.25" x14ac:dyDescent="0.2">
      <c r="A130" s="7"/>
      <c r="B130" s="168"/>
      <c r="C130" s="168"/>
      <c r="D130" s="168"/>
      <c r="E130" s="168"/>
      <c r="F130" s="169"/>
      <c r="G130" s="19" t="s">
        <v>4</v>
      </c>
      <c r="H130" s="122"/>
      <c r="I130" s="87">
        <v>600</v>
      </c>
      <c r="J130" s="173">
        <v>99303</v>
      </c>
      <c r="K130" s="173">
        <v>99303</v>
      </c>
      <c r="L130" s="160"/>
    </row>
    <row r="131" spans="1:12" ht="25.5" x14ac:dyDescent="0.2">
      <c r="A131" s="7"/>
      <c r="B131" s="168"/>
      <c r="C131" s="168"/>
      <c r="D131" s="168"/>
      <c r="E131" s="168"/>
      <c r="F131" s="169"/>
      <c r="G131" s="19" t="s">
        <v>517</v>
      </c>
      <c r="H131" s="150" t="s">
        <v>529</v>
      </c>
      <c r="I131" s="87"/>
      <c r="J131" s="52">
        <f>SUM(J132)</f>
        <v>1951830.55</v>
      </c>
      <c r="K131" s="52">
        <f>SUM(K132)</f>
        <v>1951830.55</v>
      </c>
      <c r="L131" s="160"/>
    </row>
    <row r="132" spans="1:12" ht="38.25" x14ac:dyDescent="0.2">
      <c r="A132" s="7"/>
      <c r="B132" s="168"/>
      <c r="C132" s="168"/>
      <c r="D132" s="168"/>
      <c r="E132" s="168"/>
      <c r="F132" s="169"/>
      <c r="G132" s="19" t="s">
        <v>4</v>
      </c>
      <c r="H132" s="174"/>
      <c r="I132" s="175">
        <v>600</v>
      </c>
      <c r="J132" s="52">
        <v>1951830.55</v>
      </c>
      <c r="K132" s="52">
        <v>1951830.55</v>
      </c>
      <c r="L132" s="160"/>
    </row>
    <row r="133" spans="1:12" ht="38.25" x14ac:dyDescent="0.2">
      <c r="A133" s="7"/>
      <c r="B133" s="20"/>
      <c r="C133" s="20"/>
      <c r="D133" s="20"/>
      <c r="E133" s="20"/>
      <c r="F133" s="21"/>
      <c r="G133" s="19" t="s">
        <v>374</v>
      </c>
      <c r="H133" s="22" t="s">
        <v>375</v>
      </c>
      <c r="I133" s="17"/>
      <c r="J133" s="52">
        <f>SUM(J134)</f>
        <v>4588822.28</v>
      </c>
      <c r="K133" s="52">
        <f>SUM(K134)</f>
        <v>4040709.87</v>
      </c>
      <c r="L133" s="160">
        <f t="shared" si="1"/>
        <v>88.05548838993171</v>
      </c>
    </row>
    <row r="134" spans="1:12" ht="38.25" x14ac:dyDescent="0.2">
      <c r="A134" s="7"/>
      <c r="B134" s="20"/>
      <c r="C134" s="20"/>
      <c r="D134" s="20"/>
      <c r="E134" s="20"/>
      <c r="F134" s="21"/>
      <c r="G134" s="19" t="s">
        <v>4</v>
      </c>
      <c r="H134" s="22"/>
      <c r="I134" s="17">
        <v>600</v>
      </c>
      <c r="J134" s="52">
        <v>4588822.28</v>
      </c>
      <c r="K134" s="52">
        <v>4040709.87</v>
      </c>
      <c r="L134" s="160">
        <f t="shared" si="1"/>
        <v>88.05548838993171</v>
      </c>
    </row>
    <row r="135" spans="1:12" ht="25.5" x14ac:dyDescent="0.2">
      <c r="A135" s="7"/>
      <c r="B135" s="20"/>
      <c r="C135" s="20"/>
      <c r="D135" s="20"/>
      <c r="E135" s="20"/>
      <c r="F135" s="21"/>
      <c r="G135" s="34" t="s">
        <v>433</v>
      </c>
      <c r="H135" s="116" t="s">
        <v>434</v>
      </c>
      <c r="I135" s="35"/>
      <c r="J135" s="48">
        <f>SUM(J136+J138+J144+J140+J142+J146+J148)</f>
        <v>8630254.8900000006</v>
      </c>
      <c r="K135" s="48">
        <f>SUM(K136+K138+K144+K140+K142+K146+K148)</f>
        <v>2630254.8899999997</v>
      </c>
      <c r="L135" s="160">
        <f t="shared" si="1"/>
        <v>30.477140287568023</v>
      </c>
    </row>
    <row r="136" spans="1:12" ht="25.5" x14ac:dyDescent="0.2">
      <c r="A136" s="7"/>
      <c r="B136" s="20"/>
      <c r="C136" s="20"/>
      <c r="D136" s="20"/>
      <c r="E136" s="20"/>
      <c r="F136" s="21"/>
      <c r="G136" s="19" t="s">
        <v>435</v>
      </c>
      <c r="H136" s="22" t="s">
        <v>436</v>
      </c>
      <c r="I136" s="17"/>
      <c r="J136" s="52">
        <f>SUM(J137)</f>
        <v>529497.5</v>
      </c>
      <c r="K136" s="52">
        <f>SUM(K137)</f>
        <v>529497.5</v>
      </c>
      <c r="L136" s="160">
        <f t="shared" si="1"/>
        <v>100</v>
      </c>
    </row>
    <row r="137" spans="1:12" x14ac:dyDescent="0.2">
      <c r="A137" s="7"/>
      <c r="B137" s="20"/>
      <c r="C137" s="20"/>
      <c r="D137" s="20"/>
      <c r="E137" s="20"/>
      <c r="F137" s="21"/>
      <c r="G137" s="19" t="s">
        <v>6</v>
      </c>
      <c r="H137" s="22"/>
      <c r="I137" s="17">
        <v>500</v>
      </c>
      <c r="J137" s="18">
        <v>529497.5</v>
      </c>
      <c r="K137" s="18">
        <v>529497.5</v>
      </c>
      <c r="L137" s="160">
        <f t="shared" si="1"/>
        <v>100</v>
      </c>
    </row>
    <row r="138" spans="1:12" ht="38.25" x14ac:dyDescent="0.2">
      <c r="A138" s="7"/>
      <c r="B138" s="20"/>
      <c r="C138" s="20"/>
      <c r="D138" s="20"/>
      <c r="E138" s="20"/>
      <c r="F138" s="21"/>
      <c r="G138" s="19" t="s">
        <v>457</v>
      </c>
      <c r="H138" s="22" t="s">
        <v>444</v>
      </c>
      <c r="I138" s="17"/>
      <c r="J138" s="52">
        <f>SUM(J139)</f>
        <v>600000</v>
      </c>
      <c r="K138" s="52">
        <f>SUM(K139)</f>
        <v>600000</v>
      </c>
      <c r="L138" s="160">
        <f t="shared" ref="L138:L205" si="4">K138/J138*100</f>
        <v>100</v>
      </c>
    </row>
    <row r="139" spans="1:12" x14ac:dyDescent="0.2">
      <c r="A139" s="7"/>
      <c r="B139" s="20"/>
      <c r="C139" s="20"/>
      <c r="D139" s="20"/>
      <c r="E139" s="20"/>
      <c r="F139" s="21"/>
      <c r="G139" s="19" t="s">
        <v>6</v>
      </c>
      <c r="H139" s="22"/>
      <c r="I139" s="17">
        <v>500</v>
      </c>
      <c r="J139" s="18">
        <v>600000</v>
      </c>
      <c r="K139" s="18">
        <v>600000</v>
      </c>
      <c r="L139" s="160">
        <f t="shared" si="4"/>
        <v>100</v>
      </c>
    </row>
    <row r="140" spans="1:12" ht="25.5" x14ac:dyDescent="0.2">
      <c r="A140" s="7"/>
      <c r="B140" s="20"/>
      <c r="C140" s="20"/>
      <c r="D140" s="20"/>
      <c r="E140" s="20"/>
      <c r="F140" s="21"/>
      <c r="G140" s="19" t="s">
        <v>488</v>
      </c>
      <c r="H140" s="22" t="s">
        <v>487</v>
      </c>
      <c r="I140" s="17"/>
      <c r="J140" s="52">
        <f>SUM(J141)</f>
        <v>170738.42</v>
      </c>
      <c r="K140" s="52">
        <f>SUM(K141)</f>
        <v>170738.42</v>
      </c>
      <c r="L140" s="160">
        <f t="shared" si="4"/>
        <v>100</v>
      </c>
    </row>
    <row r="141" spans="1:12" ht="21" customHeight="1" x14ac:dyDescent="0.2">
      <c r="A141" s="7"/>
      <c r="B141" s="20"/>
      <c r="C141" s="20"/>
      <c r="D141" s="20"/>
      <c r="E141" s="20"/>
      <c r="F141" s="21"/>
      <c r="G141" s="19" t="s">
        <v>6</v>
      </c>
      <c r="H141" s="22"/>
      <c r="I141" s="17">
        <v>500</v>
      </c>
      <c r="J141" s="18">
        <v>170738.42</v>
      </c>
      <c r="K141" s="18">
        <v>170738.42</v>
      </c>
      <c r="L141" s="160">
        <f t="shared" si="4"/>
        <v>100</v>
      </c>
    </row>
    <row r="142" spans="1:12" ht="89.25" x14ac:dyDescent="0.2">
      <c r="A142" s="7"/>
      <c r="B142" s="20"/>
      <c r="C142" s="20"/>
      <c r="D142" s="20"/>
      <c r="E142" s="20"/>
      <c r="F142" s="21"/>
      <c r="G142" s="19" t="s">
        <v>501</v>
      </c>
      <c r="H142" s="22" t="s">
        <v>515</v>
      </c>
      <c r="I142" s="17"/>
      <c r="J142" s="52">
        <f>SUM(J143)</f>
        <v>371575</v>
      </c>
      <c r="K142" s="52">
        <f>SUM(K143)</f>
        <v>371575</v>
      </c>
      <c r="L142" s="160">
        <f t="shared" si="4"/>
        <v>100</v>
      </c>
    </row>
    <row r="143" spans="1:12" ht="29.25" customHeight="1" x14ac:dyDescent="0.2">
      <c r="A143" s="7"/>
      <c r="B143" s="20"/>
      <c r="C143" s="20"/>
      <c r="D143" s="20"/>
      <c r="E143" s="20"/>
      <c r="F143" s="21"/>
      <c r="G143" s="19" t="s">
        <v>4</v>
      </c>
      <c r="H143" s="22"/>
      <c r="I143" s="17">
        <v>600</v>
      </c>
      <c r="J143" s="18">
        <v>371575</v>
      </c>
      <c r="K143" s="18">
        <v>371575</v>
      </c>
      <c r="L143" s="160">
        <f t="shared" si="4"/>
        <v>100</v>
      </c>
    </row>
    <row r="144" spans="1:12" ht="63.75" x14ac:dyDescent="0.2">
      <c r="A144" s="7"/>
      <c r="B144" s="20"/>
      <c r="C144" s="20"/>
      <c r="D144" s="20"/>
      <c r="E144" s="20"/>
      <c r="F144" s="21"/>
      <c r="G144" s="19" t="s">
        <v>441</v>
      </c>
      <c r="H144" s="22" t="s">
        <v>442</v>
      </c>
      <c r="I144" s="17"/>
      <c r="J144" s="52">
        <f>SUM(J145)</f>
        <v>642654.5</v>
      </c>
      <c r="K144" s="52">
        <f>SUM(K145)</f>
        <v>642654.5</v>
      </c>
      <c r="L144" s="160">
        <f t="shared" si="4"/>
        <v>100</v>
      </c>
    </row>
    <row r="145" spans="1:12" ht="38.25" x14ac:dyDescent="0.2">
      <c r="A145" s="7"/>
      <c r="B145" s="20"/>
      <c r="C145" s="20"/>
      <c r="D145" s="20"/>
      <c r="E145" s="20"/>
      <c r="F145" s="21"/>
      <c r="G145" s="19" t="s">
        <v>4</v>
      </c>
      <c r="H145" s="120"/>
      <c r="I145" s="17">
        <v>600</v>
      </c>
      <c r="J145" s="18">
        <v>642654.5</v>
      </c>
      <c r="K145" s="18">
        <v>642654.5</v>
      </c>
      <c r="L145" s="160">
        <f t="shared" si="4"/>
        <v>100</v>
      </c>
    </row>
    <row r="146" spans="1:12" ht="38.25" x14ac:dyDescent="0.2">
      <c r="A146" s="7"/>
      <c r="B146" s="162"/>
      <c r="C146" s="162"/>
      <c r="D146" s="162"/>
      <c r="E146" s="162"/>
      <c r="F146" s="163"/>
      <c r="G146" s="19" t="s">
        <v>513</v>
      </c>
      <c r="H146" s="22" t="s">
        <v>512</v>
      </c>
      <c r="I146" s="17"/>
      <c r="J146" s="18">
        <f>SUM(J147)</f>
        <v>315789.46999999997</v>
      </c>
      <c r="K146" s="18">
        <f>SUM(K147)</f>
        <v>315789.46999999997</v>
      </c>
      <c r="L146" s="160">
        <f t="shared" si="4"/>
        <v>100</v>
      </c>
    </row>
    <row r="147" spans="1:12" ht="38.25" x14ac:dyDescent="0.2">
      <c r="A147" s="7"/>
      <c r="B147" s="162"/>
      <c r="C147" s="162"/>
      <c r="D147" s="162"/>
      <c r="E147" s="162"/>
      <c r="F147" s="163"/>
      <c r="G147" s="19" t="s">
        <v>4</v>
      </c>
      <c r="H147" s="22"/>
      <c r="I147" s="17">
        <v>600</v>
      </c>
      <c r="J147" s="18">
        <v>315789.46999999997</v>
      </c>
      <c r="K147" s="18">
        <v>315789.46999999997</v>
      </c>
      <c r="L147" s="160">
        <f t="shared" si="4"/>
        <v>100</v>
      </c>
    </row>
    <row r="148" spans="1:12" ht="38.25" x14ac:dyDescent="0.2">
      <c r="A148" s="7"/>
      <c r="B148" s="162"/>
      <c r="C148" s="162"/>
      <c r="D148" s="162"/>
      <c r="E148" s="162"/>
      <c r="F148" s="163"/>
      <c r="G148" s="19" t="s">
        <v>514</v>
      </c>
      <c r="H148" s="22" t="s">
        <v>511</v>
      </c>
      <c r="I148" s="17"/>
      <c r="J148" s="18">
        <v>6000000</v>
      </c>
      <c r="K148" s="18">
        <f>SUM(K149)</f>
        <v>0</v>
      </c>
      <c r="L148" s="160">
        <f t="shared" si="4"/>
        <v>0</v>
      </c>
    </row>
    <row r="149" spans="1:12" ht="38.25" x14ac:dyDescent="0.2">
      <c r="A149" s="7"/>
      <c r="B149" s="162"/>
      <c r="C149" s="162"/>
      <c r="D149" s="162"/>
      <c r="E149" s="162"/>
      <c r="F149" s="163"/>
      <c r="G149" s="19" t="s">
        <v>4</v>
      </c>
      <c r="H149" s="22"/>
      <c r="I149" s="17">
        <v>600</v>
      </c>
      <c r="J149" s="18">
        <v>6000000</v>
      </c>
      <c r="K149" s="18">
        <v>0</v>
      </c>
      <c r="L149" s="160">
        <f t="shared" si="4"/>
        <v>0</v>
      </c>
    </row>
    <row r="150" spans="1:12" ht="51" x14ac:dyDescent="0.2">
      <c r="A150" s="7"/>
      <c r="B150" s="20"/>
      <c r="C150" s="20"/>
      <c r="D150" s="20"/>
      <c r="E150" s="20"/>
      <c r="F150" s="21"/>
      <c r="G150" s="53" t="s">
        <v>49</v>
      </c>
      <c r="H150" s="123" t="s">
        <v>94</v>
      </c>
      <c r="I150" s="9" t="s">
        <v>0</v>
      </c>
      <c r="J150" s="10">
        <f>SUM(J158+J168+J151+J162)</f>
        <v>682718.7</v>
      </c>
      <c r="K150" s="10">
        <f>SUM(K158+K168+K151+K162)</f>
        <v>682718.7</v>
      </c>
      <c r="L150" s="160">
        <f t="shared" si="4"/>
        <v>100</v>
      </c>
    </row>
    <row r="151" spans="1:12" ht="51" x14ac:dyDescent="0.2">
      <c r="A151" s="7"/>
      <c r="B151" s="20"/>
      <c r="C151" s="20"/>
      <c r="D151" s="20"/>
      <c r="E151" s="20"/>
      <c r="F151" s="21"/>
      <c r="G151" s="11" t="s">
        <v>291</v>
      </c>
      <c r="H151" s="124" t="s">
        <v>180</v>
      </c>
      <c r="I151" s="35"/>
      <c r="J151" s="48">
        <f>SUM(J155+J152)</f>
        <v>50000</v>
      </c>
      <c r="K151" s="48">
        <f>SUM(K155+K152)</f>
        <v>50000</v>
      </c>
      <c r="L151" s="160">
        <f t="shared" si="4"/>
        <v>100</v>
      </c>
    </row>
    <row r="152" spans="1:12" ht="25.5" x14ac:dyDescent="0.2">
      <c r="A152" s="7"/>
      <c r="B152" s="187" t="s">
        <v>26</v>
      </c>
      <c r="C152" s="187"/>
      <c r="D152" s="187"/>
      <c r="E152" s="187"/>
      <c r="F152" s="188"/>
      <c r="G152" s="11" t="s">
        <v>181</v>
      </c>
      <c r="H152" s="124" t="s">
        <v>199</v>
      </c>
      <c r="I152" s="35"/>
      <c r="J152" s="48">
        <f>SUM(J153)</f>
        <v>43000</v>
      </c>
      <c r="K152" s="48">
        <f>SUM(K153)</f>
        <v>43000</v>
      </c>
      <c r="L152" s="160">
        <f t="shared" si="4"/>
        <v>100</v>
      </c>
    </row>
    <row r="153" spans="1:12" ht="63.75" x14ac:dyDescent="0.2">
      <c r="A153" s="7"/>
      <c r="B153" s="54"/>
      <c r="C153" s="54"/>
      <c r="D153" s="54"/>
      <c r="E153" s="54"/>
      <c r="F153" s="55"/>
      <c r="G153" s="16" t="s">
        <v>200</v>
      </c>
      <c r="H153" s="125" t="s">
        <v>201</v>
      </c>
      <c r="I153" s="35"/>
      <c r="J153" s="52">
        <f>SUM(J154)</f>
        <v>43000</v>
      </c>
      <c r="K153" s="52">
        <f>SUM(K154)</f>
        <v>43000</v>
      </c>
      <c r="L153" s="160">
        <f t="shared" si="4"/>
        <v>100</v>
      </c>
    </row>
    <row r="154" spans="1:12" ht="25.5" x14ac:dyDescent="0.2">
      <c r="A154" s="7"/>
      <c r="B154" s="54"/>
      <c r="C154" s="54"/>
      <c r="D154" s="54"/>
      <c r="E154" s="54"/>
      <c r="F154" s="55"/>
      <c r="G154" s="30" t="s">
        <v>2</v>
      </c>
      <c r="H154" s="126" t="s">
        <v>0</v>
      </c>
      <c r="I154" s="56">
        <v>200</v>
      </c>
      <c r="J154" s="52">
        <v>43000</v>
      </c>
      <c r="K154" s="52">
        <v>43000</v>
      </c>
      <c r="L154" s="160">
        <f t="shared" si="4"/>
        <v>100</v>
      </c>
    </row>
    <row r="155" spans="1:12" ht="51" x14ac:dyDescent="0.2">
      <c r="A155" s="7"/>
      <c r="B155" s="54"/>
      <c r="C155" s="54"/>
      <c r="D155" s="54"/>
      <c r="E155" s="54"/>
      <c r="F155" s="55"/>
      <c r="G155" s="11" t="s">
        <v>238</v>
      </c>
      <c r="H155" s="124" t="s">
        <v>239</v>
      </c>
      <c r="I155" s="35"/>
      <c r="J155" s="48">
        <f>SUM(J156)</f>
        <v>7000</v>
      </c>
      <c r="K155" s="48">
        <f>SUM(K156)</f>
        <v>7000</v>
      </c>
      <c r="L155" s="160">
        <f t="shared" si="4"/>
        <v>100</v>
      </c>
    </row>
    <row r="156" spans="1:12" ht="38.25" x14ac:dyDescent="0.2">
      <c r="A156" s="7"/>
      <c r="B156" s="54"/>
      <c r="C156" s="54"/>
      <c r="D156" s="54"/>
      <c r="E156" s="54"/>
      <c r="F156" s="55"/>
      <c r="G156" s="16" t="s">
        <v>240</v>
      </c>
      <c r="H156" s="125" t="s">
        <v>241</v>
      </c>
      <c r="I156" s="17"/>
      <c r="J156" s="52">
        <f>SUM(J157)</f>
        <v>7000</v>
      </c>
      <c r="K156" s="52">
        <f>SUM(K157)</f>
        <v>7000</v>
      </c>
      <c r="L156" s="160">
        <f t="shared" si="4"/>
        <v>100</v>
      </c>
    </row>
    <row r="157" spans="1:12" ht="25.5" x14ac:dyDescent="0.2">
      <c r="A157" s="7"/>
      <c r="B157" s="54"/>
      <c r="C157" s="54"/>
      <c r="D157" s="54"/>
      <c r="E157" s="54"/>
      <c r="F157" s="55"/>
      <c r="G157" s="19" t="s">
        <v>2</v>
      </c>
      <c r="H157" s="22" t="s">
        <v>0</v>
      </c>
      <c r="I157" s="17">
        <v>200</v>
      </c>
      <c r="J157" s="52">
        <v>7000</v>
      </c>
      <c r="K157" s="52">
        <v>7000</v>
      </c>
      <c r="L157" s="160">
        <f t="shared" si="4"/>
        <v>100</v>
      </c>
    </row>
    <row r="158" spans="1:12" ht="38.25" x14ac:dyDescent="0.2">
      <c r="A158" s="7"/>
      <c r="B158" s="54"/>
      <c r="C158" s="54"/>
      <c r="D158" s="54"/>
      <c r="E158" s="54"/>
      <c r="F158" s="55"/>
      <c r="G158" s="11" t="s">
        <v>137</v>
      </c>
      <c r="H158" s="124" t="s">
        <v>128</v>
      </c>
      <c r="I158" s="17"/>
      <c r="J158" s="28">
        <f>SUM(J160)</f>
        <v>50000</v>
      </c>
      <c r="K158" s="28">
        <f>SUM(K160)</f>
        <v>50000</v>
      </c>
      <c r="L158" s="160">
        <f t="shared" si="4"/>
        <v>100</v>
      </c>
    </row>
    <row r="159" spans="1:12" ht="38.25" x14ac:dyDescent="0.2">
      <c r="A159" s="7"/>
      <c r="B159" s="54"/>
      <c r="C159" s="54"/>
      <c r="D159" s="54"/>
      <c r="E159" s="54"/>
      <c r="F159" s="55"/>
      <c r="G159" s="11" t="s">
        <v>177</v>
      </c>
      <c r="H159" s="124" t="s">
        <v>129</v>
      </c>
      <c r="I159" s="17"/>
      <c r="J159" s="28">
        <f>SUM(J160)</f>
        <v>50000</v>
      </c>
      <c r="K159" s="28">
        <f>SUM(K160)</f>
        <v>50000</v>
      </c>
      <c r="L159" s="160">
        <f t="shared" si="4"/>
        <v>100</v>
      </c>
    </row>
    <row r="160" spans="1:12" ht="51" x14ac:dyDescent="0.2">
      <c r="A160" s="7"/>
      <c r="B160" s="20"/>
      <c r="C160" s="20"/>
      <c r="D160" s="20"/>
      <c r="E160" s="20"/>
      <c r="F160" s="21"/>
      <c r="G160" s="16" t="s">
        <v>138</v>
      </c>
      <c r="H160" s="125" t="s">
        <v>130</v>
      </c>
      <c r="I160" s="17"/>
      <c r="J160" s="18">
        <f>SUM(J161)</f>
        <v>50000</v>
      </c>
      <c r="K160" s="18">
        <f>SUM(K161)</f>
        <v>50000</v>
      </c>
      <c r="L160" s="160">
        <f t="shared" si="4"/>
        <v>100</v>
      </c>
    </row>
    <row r="161" spans="1:12" ht="38.25" x14ac:dyDescent="0.2">
      <c r="A161" s="7"/>
      <c r="B161" s="20"/>
      <c r="C161" s="20"/>
      <c r="D161" s="20"/>
      <c r="E161" s="20"/>
      <c r="F161" s="21"/>
      <c r="G161" s="19" t="s">
        <v>4</v>
      </c>
      <c r="H161" s="22" t="s">
        <v>0</v>
      </c>
      <c r="I161" s="17">
        <v>600</v>
      </c>
      <c r="J161" s="18">
        <v>50000</v>
      </c>
      <c r="K161" s="18">
        <v>50000</v>
      </c>
      <c r="L161" s="160">
        <f t="shared" si="4"/>
        <v>100</v>
      </c>
    </row>
    <row r="162" spans="1:12" ht="38.25" x14ac:dyDescent="0.2">
      <c r="A162" s="7"/>
      <c r="B162" s="20"/>
      <c r="C162" s="20"/>
      <c r="D162" s="20"/>
      <c r="E162" s="20"/>
      <c r="F162" s="21"/>
      <c r="G162" s="34" t="s">
        <v>315</v>
      </c>
      <c r="H162" s="116" t="s">
        <v>190</v>
      </c>
      <c r="I162" s="35"/>
      <c r="J162" s="57">
        <f>SUM(J163)</f>
        <v>90000</v>
      </c>
      <c r="K162" s="57">
        <f>SUM(K163)</f>
        <v>90000</v>
      </c>
      <c r="L162" s="160">
        <f t="shared" si="4"/>
        <v>100</v>
      </c>
    </row>
    <row r="163" spans="1:12" ht="63.75" x14ac:dyDescent="0.2">
      <c r="A163" s="7"/>
      <c r="B163" s="20"/>
      <c r="C163" s="20"/>
      <c r="D163" s="20"/>
      <c r="E163" s="20"/>
      <c r="F163" s="21"/>
      <c r="G163" s="34" t="s">
        <v>242</v>
      </c>
      <c r="H163" s="116" t="s">
        <v>243</v>
      </c>
      <c r="I163" s="35"/>
      <c r="J163" s="57">
        <f>SUM(J164+J166)</f>
        <v>90000</v>
      </c>
      <c r="K163" s="57">
        <f>SUM(K164+K166)</f>
        <v>90000</v>
      </c>
      <c r="L163" s="160">
        <f t="shared" si="4"/>
        <v>100</v>
      </c>
    </row>
    <row r="164" spans="1:12" ht="25.5" x14ac:dyDescent="0.2">
      <c r="A164" s="7"/>
      <c r="B164" s="20"/>
      <c r="C164" s="20"/>
      <c r="D164" s="20"/>
      <c r="E164" s="20"/>
      <c r="F164" s="21"/>
      <c r="G164" s="19" t="s">
        <v>292</v>
      </c>
      <c r="H164" s="22" t="s">
        <v>249</v>
      </c>
      <c r="I164" s="17"/>
      <c r="J164" s="47">
        <f>SUM(J165:J165)</f>
        <v>40000</v>
      </c>
      <c r="K164" s="47">
        <f>SUM(K165:K165)</f>
        <v>40000</v>
      </c>
      <c r="L164" s="160">
        <f t="shared" si="4"/>
        <v>100</v>
      </c>
    </row>
    <row r="165" spans="1:12" ht="25.5" x14ac:dyDescent="0.2">
      <c r="A165" s="7"/>
      <c r="B165" s="20"/>
      <c r="C165" s="20"/>
      <c r="D165" s="20"/>
      <c r="E165" s="20"/>
      <c r="F165" s="21"/>
      <c r="G165" s="19" t="s">
        <v>2</v>
      </c>
      <c r="H165" s="22" t="s">
        <v>0</v>
      </c>
      <c r="I165" s="17">
        <v>200</v>
      </c>
      <c r="J165" s="47">
        <v>40000</v>
      </c>
      <c r="K165" s="47">
        <v>40000</v>
      </c>
      <c r="L165" s="160">
        <f t="shared" si="4"/>
        <v>100</v>
      </c>
    </row>
    <row r="166" spans="1:12" ht="38.25" x14ac:dyDescent="0.2">
      <c r="A166" s="7"/>
      <c r="B166" s="20"/>
      <c r="C166" s="20"/>
      <c r="D166" s="20"/>
      <c r="E166" s="20"/>
      <c r="F166" s="21"/>
      <c r="G166" s="19" t="s">
        <v>397</v>
      </c>
      <c r="H166" s="22" t="s">
        <v>398</v>
      </c>
      <c r="I166" s="17"/>
      <c r="J166" s="47">
        <f>SUM(J167:J167)</f>
        <v>50000</v>
      </c>
      <c r="K166" s="47">
        <f>SUM(K167:K167)</f>
        <v>50000</v>
      </c>
      <c r="L166" s="160">
        <f t="shared" si="4"/>
        <v>100</v>
      </c>
    </row>
    <row r="167" spans="1:12" x14ac:dyDescent="0.2">
      <c r="A167" s="7"/>
      <c r="B167" s="20"/>
      <c r="C167" s="20"/>
      <c r="D167" s="20"/>
      <c r="E167" s="20"/>
      <c r="F167" s="21"/>
      <c r="G167" s="19" t="s">
        <v>6</v>
      </c>
      <c r="H167" s="40"/>
      <c r="I167" s="17">
        <v>500</v>
      </c>
      <c r="J167" s="47">
        <v>50000</v>
      </c>
      <c r="K167" s="47">
        <v>50000</v>
      </c>
      <c r="L167" s="160">
        <f t="shared" si="4"/>
        <v>100</v>
      </c>
    </row>
    <row r="168" spans="1:12" ht="38.25" x14ac:dyDescent="0.2">
      <c r="A168" s="7"/>
      <c r="B168" s="20"/>
      <c r="C168" s="20"/>
      <c r="D168" s="20"/>
      <c r="E168" s="20"/>
      <c r="F168" s="21"/>
      <c r="G168" s="34" t="s">
        <v>171</v>
      </c>
      <c r="H168" s="127" t="s">
        <v>174</v>
      </c>
      <c r="I168" s="17"/>
      <c r="J168" s="28">
        <f>SUM(J169+J172)</f>
        <v>492718.7</v>
      </c>
      <c r="K168" s="28">
        <f>SUM(K169+K172)</f>
        <v>492718.7</v>
      </c>
      <c r="L168" s="160">
        <f t="shared" si="4"/>
        <v>100</v>
      </c>
    </row>
    <row r="169" spans="1:12" ht="25.5" x14ac:dyDescent="0.2">
      <c r="A169" s="7"/>
      <c r="B169" s="20"/>
      <c r="C169" s="20"/>
      <c r="D169" s="20"/>
      <c r="E169" s="20"/>
      <c r="F169" s="21"/>
      <c r="G169" s="34" t="s">
        <v>172</v>
      </c>
      <c r="H169" s="127" t="s">
        <v>175</v>
      </c>
      <c r="I169" s="17"/>
      <c r="J169" s="28">
        <f>SUM(J170)</f>
        <v>5000</v>
      </c>
      <c r="K169" s="28">
        <f>SUM(K170)</f>
        <v>5000</v>
      </c>
      <c r="L169" s="160">
        <f t="shared" si="4"/>
        <v>100</v>
      </c>
    </row>
    <row r="170" spans="1:12" ht="38.25" x14ac:dyDescent="0.2">
      <c r="A170" s="7"/>
      <c r="B170" s="20"/>
      <c r="C170" s="20"/>
      <c r="D170" s="20"/>
      <c r="E170" s="20"/>
      <c r="F170" s="21"/>
      <c r="G170" s="19" t="s">
        <v>173</v>
      </c>
      <c r="H170" s="113" t="s">
        <v>176</v>
      </c>
      <c r="I170" s="17"/>
      <c r="J170" s="18">
        <f>SUM(J171)</f>
        <v>5000</v>
      </c>
      <c r="K170" s="18">
        <f>SUM(K171)</f>
        <v>5000</v>
      </c>
      <c r="L170" s="160">
        <f t="shared" si="4"/>
        <v>100</v>
      </c>
    </row>
    <row r="171" spans="1:12" ht="38.25" x14ac:dyDescent="0.2">
      <c r="A171" s="7"/>
      <c r="B171" s="20"/>
      <c r="C171" s="20"/>
      <c r="D171" s="20"/>
      <c r="E171" s="20"/>
      <c r="F171" s="21"/>
      <c r="G171" s="19" t="s">
        <v>4</v>
      </c>
      <c r="H171" s="22" t="s">
        <v>0</v>
      </c>
      <c r="I171" s="17">
        <v>600</v>
      </c>
      <c r="J171" s="18">
        <v>5000</v>
      </c>
      <c r="K171" s="18">
        <v>5000</v>
      </c>
      <c r="L171" s="160">
        <f t="shared" si="4"/>
        <v>100</v>
      </c>
    </row>
    <row r="172" spans="1:12" ht="25.5" x14ac:dyDescent="0.2">
      <c r="A172" s="7"/>
      <c r="B172" s="20"/>
      <c r="C172" s="20"/>
      <c r="D172" s="20"/>
      <c r="E172" s="20"/>
      <c r="F172" s="21"/>
      <c r="G172" s="19" t="s">
        <v>497</v>
      </c>
      <c r="H172" s="113" t="s">
        <v>496</v>
      </c>
      <c r="I172" s="17"/>
      <c r="J172" s="18">
        <f>SUM(J173)</f>
        <v>487718.7</v>
      </c>
      <c r="K172" s="18">
        <f>SUM(K173)</f>
        <v>487718.7</v>
      </c>
      <c r="L172" s="160">
        <f t="shared" si="4"/>
        <v>100</v>
      </c>
    </row>
    <row r="173" spans="1:12" x14ac:dyDescent="0.2">
      <c r="A173" s="7"/>
      <c r="B173" s="20"/>
      <c r="C173" s="20"/>
      <c r="D173" s="20"/>
      <c r="E173" s="20"/>
      <c r="F173" s="21"/>
      <c r="G173" s="19" t="s">
        <v>498</v>
      </c>
      <c r="H173" s="113" t="s">
        <v>504</v>
      </c>
      <c r="I173" s="17"/>
      <c r="J173" s="18">
        <f>SUM(J174)</f>
        <v>487718.7</v>
      </c>
      <c r="K173" s="18">
        <f>SUM(K174)</f>
        <v>487718.7</v>
      </c>
      <c r="L173" s="160">
        <f t="shared" si="4"/>
        <v>100</v>
      </c>
    </row>
    <row r="174" spans="1:12" ht="25.5" x14ac:dyDescent="0.2">
      <c r="A174" s="7"/>
      <c r="B174" s="20"/>
      <c r="C174" s="20"/>
      <c r="D174" s="20"/>
      <c r="E174" s="20"/>
      <c r="F174" s="21"/>
      <c r="G174" s="19" t="s">
        <v>2</v>
      </c>
      <c r="H174" s="113"/>
      <c r="I174" s="17">
        <v>200</v>
      </c>
      <c r="J174" s="18">
        <v>487718.7</v>
      </c>
      <c r="K174" s="18">
        <v>487718.7</v>
      </c>
      <c r="L174" s="160">
        <f t="shared" si="4"/>
        <v>100</v>
      </c>
    </row>
    <row r="175" spans="1:12" ht="38.25" x14ac:dyDescent="0.2">
      <c r="A175" s="7"/>
      <c r="B175" s="20"/>
      <c r="C175" s="20"/>
      <c r="D175" s="20"/>
      <c r="E175" s="20"/>
      <c r="F175" s="21"/>
      <c r="G175" s="53" t="s">
        <v>50</v>
      </c>
      <c r="H175" s="128" t="s">
        <v>95</v>
      </c>
      <c r="I175" s="9" t="s">
        <v>0</v>
      </c>
      <c r="J175" s="10">
        <f>SUM(J176+J183)</f>
        <v>18927643.289999999</v>
      </c>
      <c r="K175" s="10">
        <f>SUM(K176+K183)</f>
        <v>18176429.949999999</v>
      </c>
      <c r="L175" s="160">
        <f t="shared" si="4"/>
        <v>96.031131142476227</v>
      </c>
    </row>
    <row r="176" spans="1:12" ht="51" x14ac:dyDescent="0.2">
      <c r="A176" s="7"/>
      <c r="B176" s="20"/>
      <c r="C176" s="20"/>
      <c r="D176" s="20"/>
      <c r="E176" s="20"/>
      <c r="F176" s="21"/>
      <c r="G176" s="34" t="s">
        <v>311</v>
      </c>
      <c r="H176" s="127" t="s">
        <v>96</v>
      </c>
      <c r="I176" s="35"/>
      <c r="J176" s="58">
        <f>SUM(J180+J177)</f>
        <v>1014601.99</v>
      </c>
      <c r="K176" s="58">
        <f>SUM(K180+K177)</f>
        <v>1007294.97</v>
      </c>
      <c r="L176" s="160">
        <f t="shared" si="4"/>
        <v>99.279814146629064</v>
      </c>
    </row>
    <row r="177" spans="1:12" ht="76.5" x14ac:dyDescent="0.2">
      <c r="A177" s="7"/>
      <c r="B177" s="54"/>
      <c r="C177" s="54"/>
      <c r="D177" s="54"/>
      <c r="E177" s="54"/>
      <c r="F177" s="55"/>
      <c r="G177" s="34" t="s">
        <v>244</v>
      </c>
      <c r="H177" s="116" t="s">
        <v>196</v>
      </c>
      <c r="I177" s="35"/>
      <c r="J177" s="52">
        <f>SUM(J178)</f>
        <v>905601.99</v>
      </c>
      <c r="K177" s="52">
        <f>SUM(K178)</f>
        <v>898294.97</v>
      </c>
      <c r="L177" s="160">
        <f t="shared" si="4"/>
        <v>99.193131190005445</v>
      </c>
    </row>
    <row r="178" spans="1:12" ht="51" x14ac:dyDescent="0.2">
      <c r="A178" s="7"/>
      <c r="B178" s="54"/>
      <c r="C178" s="54"/>
      <c r="D178" s="54"/>
      <c r="E178" s="54"/>
      <c r="F178" s="55"/>
      <c r="G178" s="19" t="s">
        <v>250</v>
      </c>
      <c r="H178" s="22" t="s">
        <v>247</v>
      </c>
      <c r="I178" s="17"/>
      <c r="J178" s="52">
        <f>SUM(J179)</f>
        <v>905601.99</v>
      </c>
      <c r="K178" s="52">
        <f>SUM(K179)</f>
        <v>898294.97</v>
      </c>
      <c r="L178" s="160">
        <f t="shared" si="4"/>
        <v>99.193131190005445</v>
      </c>
    </row>
    <row r="179" spans="1:12" ht="25.5" x14ac:dyDescent="0.2">
      <c r="A179" s="7"/>
      <c r="B179" s="54"/>
      <c r="C179" s="54"/>
      <c r="D179" s="54"/>
      <c r="E179" s="54"/>
      <c r="F179" s="55"/>
      <c r="G179" s="19" t="s">
        <v>2</v>
      </c>
      <c r="H179" s="22" t="s">
        <v>0</v>
      </c>
      <c r="I179" s="17">
        <v>200</v>
      </c>
      <c r="J179" s="59">
        <v>905601.99</v>
      </c>
      <c r="K179" s="59">
        <v>898294.97</v>
      </c>
      <c r="L179" s="160">
        <f t="shared" si="4"/>
        <v>99.193131190005445</v>
      </c>
    </row>
    <row r="180" spans="1:12" ht="25.5" x14ac:dyDescent="0.2">
      <c r="A180" s="7"/>
      <c r="B180" s="54"/>
      <c r="C180" s="54"/>
      <c r="D180" s="54"/>
      <c r="E180" s="54"/>
      <c r="F180" s="55"/>
      <c r="G180" s="16" t="s">
        <v>197</v>
      </c>
      <c r="H180" s="129" t="s">
        <v>245</v>
      </c>
      <c r="I180" s="60"/>
      <c r="J180" s="52">
        <f>SUM(J181)</f>
        <v>109000</v>
      </c>
      <c r="K180" s="52">
        <f>SUM(K181)</f>
        <v>109000</v>
      </c>
      <c r="L180" s="160">
        <f t="shared" si="4"/>
        <v>100</v>
      </c>
    </row>
    <row r="181" spans="1:12" ht="38.25" x14ac:dyDescent="0.2">
      <c r="A181" s="7"/>
      <c r="B181" s="54"/>
      <c r="C181" s="54"/>
      <c r="D181" s="54"/>
      <c r="E181" s="54"/>
      <c r="F181" s="55"/>
      <c r="G181" s="16" t="s">
        <v>198</v>
      </c>
      <c r="H181" s="129" t="s">
        <v>246</v>
      </c>
      <c r="I181" s="60"/>
      <c r="J181" s="52">
        <f>SUM(J182)</f>
        <v>109000</v>
      </c>
      <c r="K181" s="52">
        <f>SUM(K182)</f>
        <v>109000</v>
      </c>
      <c r="L181" s="160">
        <f t="shared" si="4"/>
        <v>100</v>
      </c>
    </row>
    <row r="182" spans="1:12" ht="25.5" x14ac:dyDescent="0.2">
      <c r="A182" s="7"/>
      <c r="B182" s="54"/>
      <c r="C182" s="54"/>
      <c r="D182" s="54"/>
      <c r="E182" s="54"/>
      <c r="F182" s="55"/>
      <c r="G182" s="19" t="s">
        <v>2</v>
      </c>
      <c r="H182" s="22" t="s">
        <v>0</v>
      </c>
      <c r="I182" s="17">
        <v>200</v>
      </c>
      <c r="J182" s="59">
        <v>109000</v>
      </c>
      <c r="K182" s="59">
        <v>109000</v>
      </c>
      <c r="L182" s="160">
        <f t="shared" si="4"/>
        <v>100</v>
      </c>
    </row>
    <row r="183" spans="1:12" ht="51" x14ac:dyDescent="0.2">
      <c r="A183" s="7"/>
      <c r="B183" s="54"/>
      <c r="C183" s="54"/>
      <c r="D183" s="54"/>
      <c r="E183" s="54"/>
      <c r="F183" s="55"/>
      <c r="G183" s="34" t="s">
        <v>378</v>
      </c>
      <c r="H183" s="124" t="s">
        <v>187</v>
      </c>
      <c r="I183" s="12" t="s">
        <v>0</v>
      </c>
      <c r="J183" s="28">
        <f>SUM(J184)</f>
        <v>17913041.300000001</v>
      </c>
      <c r="K183" s="28">
        <f>SUM(K184)</f>
        <v>17169134.98</v>
      </c>
      <c r="L183" s="160">
        <f t="shared" si="4"/>
        <v>95.847124407623625</v>
      </c>
    </row>
    <row r="184" spans="1:12" ht="51" x14ac:dyDescent="0.2">
      <c r="A184" s="7"/>
      <c r="B184" s="54"/>
      <c r="C184" s="54"/>
      <c r="D184" s="54"/>
      <c r="E184" s="54"/>
      <c r="F184" s="55"/>
      <c r="G184" s="61" t="s">
        <v>293</v>
      </c>
      <c r="H184" s="130" t="s">
        <v>188</v>
      </c>
      <c r="I184" s="35"/>
      <c r="J184" s="28">
        <f>SUM(J185)</f>
        <v>17913041.300000001</v>
      </c>
      <c r="K184" s="28">
        <f>SUM(K185)</f>
        <v>17169134.98</v>
      </c>
      <c r="L184" s="160">
        <f t="shared" si="4"/>
        <v>95.847124407623625</v>
      </c>
    </row>
    <row r="185" spans="1:12" ht="38.25" x14ac:dyDescent="0.2">
      <c r="A185" s="7"/>
      <c r="B185" s="181" t="s">
        <v>25</v>
      </c>
      <c r="C185" s="181"/>
      <c r="D185" s="181"/>
      <c r="E185" s="181"/>
      <c r="F185" s="182"/>
      <c r="G185" s="19" t="s">
        <v>51</v>
      </c>
      <c r="H185" s="131" t="s">
        <v>248</v>
      </c>
      <c r="I185" s="17"/>
      <c r="J185" s="18">
        <f>SUM(J186:J188)</f>
        <v>17913041.300000001</v>
      </c>
      <c r="K185" s="18">
        <f>SUM(K186:K188)</f>
        <v>17169134.98</v>
      </c>
      <c r="L185" s="160">
        <f t="shared" si="4"/>
        <v>95.847124407623625</v>
      </c>
    </row>
    <row r="186" spans="1:12" ht="63.75" x14ac:dyDescent="0.2">
      <c r="A186" s="7"/>
      <c r="B186" s="14"/>
      <c r="C186" s="14"/>
      <c r="D186" s="14"/>
      <c r="E186" s="14"/>
      <c r="F186" s="15"/>
      <c r="G186" s="19" t="s">
        <v>3</v>
      </c>
      <c r="H186" s="131"/>
      <c r="I186" s="17">
        <v>100</v>
      </c>
      <c r="J186" s="18">
        <v>15014741.300000001</v>
      </c>
      <c r="K186" s="18">
        <v>14519834.560000001</v>
      </c>
      <c r="L186" s="160">
        <f t="shared" si="4"/>
        <v>96.703861024898245</v>
      </c>
    </row>
    <row r="187" spans="1:12" ht="25.5" x14ac:dyDescent="0.2">
      <c r="A187" s="7"/>
      <c r="B187" s="14"/>
      <c r="C187" s="14"/>
      <c r="D187" s="14"/>
      <c r="E187" s="14"/>
      <c r="F187" s="15"/>
      <c r="G187" s="19" t="s">
        <v>2</v>
      </c>
      <c r="H187" s="22" t="s">
        <v>0</v>
      </c>
      <c r="I187" s="17">
        <v>200</v>
      </c>
      <c r="J187" s="18">
        <v>2864800</v>
      </c>
      <c r="K187" s="18">
        <v>2616772.42</v>
      </c>
      <c r="L187" s="160">
        <f t="shared" si="4"/>
        <v>91.342237503490637</v>
      </c>
    </row>
    <row r="188" spans="1:12" x14ac:dyDescent="0.2">
      <c r="A188" s="7"/>
      <c r="B188" s="23"/>
      <c r="C188" s="23"/>
      <c r="D188" s="23"/>
      <c r="E188" s="23"/>
      <c r="F188" s="24"/>
      <c r="G188" s="19" t="s">
        <v>1</v>
      </c>
      <c r="H188" s="22" t="s">
        <v>0</v>
      </c>
      <c r="I188" s="17">
        <v>800</v>
      </c>
      <c r="J188" s="18">
        <v>33500</v>
      </c>
      <c r="K188" s="18">
        <v>32528</v>
      </c>
      <c r="L188" s="160">
        <f t="shared" si="4"/>
        <v>97.09850746268657</v>
      </c>
    </row>
    <row r="189" spans="1:12" ht="38.25" x14ac:dyDescent="0.2">
      <c r="A189" s="7"/>
      <c r="B189" s="179">
        <v>200</v>
      </c>
      <c r="C189" s="179"/>
      <c r="D189" s="179"/>
      <c r="E189" s="179"/>
      <c r="F189" s="180"/>
      <c r="G189" s="62" t="s">
        <v>52</v>
      </c>
      <c r="H189" s="132" t="s">
        <v>97</v>
      </c>
      <c r="I189" s="9" t="s">
        <v>0</v>
      </c>
      <c r="J189" s="63">
        <f>SUM(J197+J190)</f>
        <v>107802396.57000001</v>
      </c>
      <c r="K189" s="63">
        <f>SUM(K197+K190)</f>
        <v>104330799.63000001</v>
      </c>
      <c r="L189" s="160">
        <f t="shared" si="4"/>
        <v>96.779666268601218</v>
      </c>
    </row>
    <row r="190" spans="1:12" ht="25.5" x14ac:dyDescent="0.2">
      <c r="A190" s="7"/>
      <c r="B190" s="185">
        <v>600</v>
      </c>
      <c r="C190" s="185"/>
      <c r="D190" s="185"/>
      <c r="E190" s="185"/>
      <c r="F190" s="186"/>
      <c r="G190" s="36" t="s">
        <v>191</v>
      </c>
      <c r="H190" s="133" t="s">
        <v>98</v>
      </c>
      <c r="I190" s="35" t="s">
        <v>0</v>
      </c>
      <c r="J190" s="57">
        <f>SUM(J191+J194)</f>
        <v>543080</v>
      </c>
      <c r="K190" s="57">
        <f>SUM(K191+K194)</f>
        <v>543080</v>
      </c>
      <c r="L190" s="160">
        <f t="shared" si="4"/>
        <v>100</v>
      </c>
    </row>
    <row r="191" spans="1:12" ht="63.75" x14ac:dyDescent="0.2">
      <c r="A191" s="7"/>
      <c r="B191" s="187" t="s">
        <v>24</v>
      </c>
      <c r="C191" s="187"/>
      <c r="D191" s="187"/>
      <c r="E191" s="187"/>
      <c r="F191" s="188"/>
      <c r="G191" s="36" t="s">
        <v>193</v>
      </c>
      <c r="H191" s="134" t="s">
        <v>100</v>
      </c>
      <c r="I191" s="35"/>
      <c r="J191" s="47">
        <f>SUM(J192)</f>
        <v>450000</v>
      </c>
      <c r="K191" s="47">
        <f>SUM(K192)</f>
        <v>450000</v>
      </c>
      <c r="L191" s="160">
        <f t="shared" si="4"/>
        <v>100</v>
      </c>
    </row>
    <row r="192" spans="1:12" ht="38.25" x14ac:dyDescent="0.2">
      <c r="A192" s="7"/>
      <c r="B192" s="54"/>
      <c r="C192" s="54"/>
      <c r="D192" s="54"/>
      <c r="E192" s="54"/>
      <c r="F192" s="55"/>
      <c r="G192" s="33" t="s">
        <v>55</v>
      </c>
      <c r="H192" s="135" t="s">
        <v>251</v>
      </c>
      <c r="I192" s="17"/>
      <c r="J192" s="47">
        <f>SUM(J193)</f>
        <v>450000</v>
      </c>
      <c r="K192" s="47">
        <f>SUM(K193)</f>
        <v>450000</v>
      </c>
      <c r="L192" s="160">
        <f t="shared" si="4"/>
        <v>100</v>
      </c>
    </row>
    <row r="193" spans="1:12" ht="38.25" x14ac:dyDescent="0.2">
      <c r="A193" s="7"/>
      <c r="B193" s="54"/>
      <c r="C193" s="54"/>
      <c r="D193" s="54"/>
      <c r="E193" s="54"/>
      <c r="F193" s="55"/>
      <c r="G193" s="19" t="s">
        <v>4</v>
      </c>
      <c r="H193" s="135"/>
      <c r="I193" s="17">
        <v>600</v>
      </c>
      <c r="J193" s="47">
        <v>450000</v>
      </c>
      <c r="K193" s="47">
        <v>450000</v>
      </c>
      <c r="L193" s="160">
        <f t="shared" si="4"/>
        <v>100</v>
      </c>
    </row>
    <row r="194" spans="1:12" ht="76.5" x14ac:dyDescent="0.2">
      <c r="A194" s="7"/>
      <c r="B194" s="54"/>
      <c r="C194" s="54"/>
      <c r="D194" s="54"/>
      <c r="E194" s="54"/>
      <c r="F194" s="55"/>
      <c r="G194" s="34" t="s">
        <v>294</v>
      </c>
      <c r="H194" s="133" t="s">
        <v>169</v>
      </c>
      <c r="I194" s="35"/>
      <c r="J194" s="57">
        <f>SUM(J195)</f>
        <v>93080</v>
      </c>
      <c r="K194" s="57">
        <f>SUM(K195)</f>
        <v>93080</v>
      </c>
      <c r="L194" s="160">
        <f t="shared" si="4"/>
        <v>100</v>
      </c>
    </row>
    <row r="195" spans="1:12" ht="38.25" x14ac:dyDescent="0.2">
      <c r="A195" s="7"/>
      <c r="B195" s="54"/>
      <c r="C195" s="54"/>
      <c r="D195" s="54"/>
      <c r="E195" s="54"/>
      <c r="F195" s="55"/>
      <c r="G195" s="19" t="s">
        <v>55</v>
      </c>
      <c r="H195" s="136" t="s">
        <v>252</v>
      </c>
      <c r="I195" s="17"/>
      <c r="J195" s="52">
        <f>SUM(J196)</f>
        <v>93080</v>
      </c>
      <c r="K195" s="52">
        <f>SUM(K196)</f>
        <v>93080</v>
      </c>
      <c r="L195" s="160">
        <f t="shared" si="4"/>
        <v>100</v>
      </c>
    </row>
    <row r="196" spans="1:12" ht="38.25" x14ac:dyDescent="0.2">
      <c r="A196" s="7"/>
      <c r="B196" s="54"/>
      <c r="C196" s="54"/>
      <c r="D196" s="54"/>
      <c r="E196" s="54"/>
      <c r="F196" s="55"/>
      <c r="G196" s="19" t="s">
        <v>4</v>
      </c>
      <c r="H196" s="135"/>
      <c r="I196" s="17">
        <v>600</v>
      </c>
      <c r="J196" s="52">
        <v>93080</v>
      </c>
      <c r="K196" s="52">
        <v>93080</v>
      </c>
      <c r="L196" s="160">
        <f t="shared" si="4"/>
        <v>100</v>
      </c>
    </row>
    <row r="197" spans="1:12" ht="38.25" x14ac:dyDescent="0.2">
      <c r="A197" s="7"/>
      <c r="B197" s="54"/>
      <c r="C197" s="54"/>
      <c r="D197" s="54"/>
      <c r="E197" s="54"/>
      <c r="F197" s="55"/>
      <c r="G197" s="36" t="s">
        <v>379</v>
      </c>
      <c r="H197" s="133" t="s">
        <v>192</v>
      </c>
      <c r="I197" s="35" t="s">
        <v>0</v>
      </c>
      <c r="J197" s="57">
        <f>SUM(J223+J198+J228)</f>
        <v>107259316.57000001</v>
      </c>
      <c r="K197" s="57">
        <f>SUM(K223+K198+K228)</f>
        <v>103787719.63000001</v>
      </c>
      <c r="L197" s="160">
        <f t="shared" si="4"/>
        <v>96.763360935891896</v>
      </c>
    </row>
    <row r="198" spans="1:12" ht="25.5" x14ac:dyDescent="0.2">
      <c r="A198" s="7"/>
      <c r="B198" s="54"/>
      <c r="C198" s="54"/>
      <c r="D198" s="54"/>
      <c r="E198" s="54"/>
      <c r="F198" s="55"/>
      <c r="G198" s="11" t="s">
        <v>99</v>
      </c>
      <c r="H198" s="137" t="s">
        <v>194</v>
      </c>
      <c r="I198" s="35"/>
      <c r="J198" s="57">
        <f>SUM(J199+J205+J207+J201+J215+J217+J211+J219+J221+J209+J213)</f>
        <v>102563288.7</v>
      </c>
      <c r="K198" s="57">
        <f>SUM(K199+K205+K207+K201+K215+K217+K211+K219+K221+K209+K213)</f>
        <v>99091691.760000005</v>
      </c>
      <c r="L198" s="160">
        <f t="shared" si="4"/>
        <v>96.615166124250848</v>
      </c>
    </row>
    <row r="199" spans="1:12" ht="25.5" x14ac:dyDescent="0.2">
      <c r="A199" s="7"/>
      <c r="B199" s="181" t="s">
        <v>23</v>
      </c>
      <c r="C199" s="181"/>
      <c r="D199" s="181"/>
      <c r="E199" s="181"/>
      <c r="F199" s="182"/>
      <c r="G199" s="19" t="s">
        <v>43</v>
      </c>
      <c r="H199" s="131" t="s">
        <v>253</v>
      </c>
      <c r="I199" s="17"/>
      <c r="J199" s="47">
        <f>SUM(J200)</f>
        <v>17342147</v>
      </c>
      <c r="K199" s="47">
        <f>SUM(K200)</f>
        <v>16875147</v>
      </c>
      <c r="L199" s="160">
        <f t="shared" si="4"/>
        <v>97.307138499056663</v>
      </c>
    </row>
    <row r="200" spans="1:12" ht="38.25" x14ac:dyDescent="0.2">
      <c r="A200" s="7"/>
      <c r="B200" s="14"/>
      <c r="C200" s="14"/>
      <c r="D200" s="14"/>
      <c r="E200" s="14"/>
      <c r="F200" s="15"/>
      <c r="G200" s="19" t="s">
        <v>4</v>
      </c>
      <c r="H200" s="22" t="s">
        <v>0</v>
      </c>
      <c r="I200" s="17">
        <v>600</v>
      </c>
      <c r="J200" s="47">
        <v>17342147</v>
      </c>
      <c r="K200" s="47">
        <v>16875147</v>
      </c>
      <c r="L200" s="160">
        <f t="shared" si="4"/>
        <v>97.307138499056663</v>
      </c>
    </row>
    <row r="201" spans="1:12" ht="25.5" x14ac:dyDescent="0.2">
      <c r="A201" s="7"/>
      <c r="B201" s="14"/>
      <c r="C201" s="14"/>
      <c r="D201" s="14"/>
      <c r="E201" s="14"/>
      <c r="F201" s="15"/>
      <c r="G201" s="19" t="s">
        <v>145</v>
      </c>
      <c r="H201" s="113" t="s">
        <v>254</v>
      </c>
      <c r="I201" s="17"/>
      <c r="J201" s="52">
        <f>SUM(J202:J204)</f>
        <v>7020999.79</v>
      </c>
      <c r="K201" s="52">
        <f>SUM(K202:K204)</f>
        <v>7015068.6299999999</v>
      </c>
      <c r="L201" s="160">
        <f t="shared" si="4"/>
        <v>99.915522572604999</v>
      </c>
    </row>
    <row r="202" spans="1:12" ht="63.75" x14ac:dyDescent="0.2">
      <c r="A202" s="7"/>
      <c r="B202" s="14"/>
      <c r="C202" s="14"/>
      <c r="D202" s="14"/>
      <c r="E202" s="14"/>
      <c r="F202" s="15"/>
      <c r="G202" s="19" t="s">
        <v>3</v>
      </c>
      <c r="H202" s="113"/>
      <c r="I202" s="17">
        <v>100</v>
      </c>
      <c r="J202" s="52">
        <v>6377999.79</v>
      </c>
      <c r="K202" s="52">
        <v>6377999.79</v>
      </c>
      <c r="L202" s="160">
        <f t="shared" si="4"/>
        <v>100</v>
      </c>
    </row>
    <row r="203" spans="1:12" ht="25.5" x14ac:dyDescent="0.2">
      <c r="A203" s="7"/>
      <c r="B203" s="14"/>
      <c r="C203" s="14"/>
      <c r="D203" s="14"/>
      <c r="E203" s="14"/>
      <c r="F203" s="15"/>
      <c r="G203" s="19" t="s">
        <v>2</v>
      </c>
      <c r="H203" s="113"/>
      <c r="I203" s="17">
        <v>200</v>
      </c>
      <c r="J203" s="52">
        <v>633095</v>
      </c>
      <c r="K203" s="52">
        <v>627163.84</v>
      </c>
      <c r="L203" s="160">
        <f t="shared" si="4"/>
        <v>99.063148500619974</v>
      </c>
    </row>
    <row r="204" spans="1:12" x14ac:dyDescent="0.2">
      <c r="A204" s="7"/>
      <c r="B204" s="14"/>
      <c r="C204" s="14"/>
      <c r="D204" s="14"/>
      <c r="E204" s="14"/>
      <c r="F204" s="15"/>
      <c r="G204" s="19" t="s">
        <v>1</v>
      </c>
      <c r="H204" s="22" t="s">
        <v>0</v>
      </c>
      <c r="I204" s="17">
        <v>800</v>
      </c>
      <c r="J204" s="52">
        <v>9905</v>
      </c>
      <c r="K204" s="52">
        <v>9905</v>
      </c>
      <c r="L204" s="160">
        <f t="shared" si="4"/>
        <v>100</v>
      </c>
    </row>
    <row r="205" spans="1:12" ht="25.5" x14ac:dyDescent="0.2">
      <c r="A205" s="7"/>
      <c r="B205" s="14"/>
      <c r="C205" s="14"/>
      <c r="D205" s="14"/>
      <c r="E205" s="14"/>
      <c r="F205" s="15"/>
      <c r="G205" s="19" t="s">
        <v>53</v>
      </c>
      <c r="H205" s="22" t="s">
        <v>255</v>
      </c>
      <c r="I205" s="17"/>
      <c r="J205" s="47">
        <f>SUM(J206:J206)</f>
        <v>18392599.399999999</v>
      </c>
      <c r="K205" s="47">
        <f>SUM(K206:K206)</f>
        <v>17137299.399999999</v>
      </c>
      <c r="L205" s="160">
        <f t="shared" si="4"/>
        <v>93.174972320660672</v>
      </c>
    </row>
    <row r="206" spans="1:12" ht="38.25" x14ac:dyDescent="0.2">
      <c r="A206" s="7"/>
      <c r="B206" s="14"/>
      <c r="C206" s="14"/>
      <c r="D206" s="14"/>
      <c r="E206" s="14"/>
      <c r="F206" s="15"/>
      <c r="G206" s="19" t="s">
        <v>4</v>
      </c>
      <c r="H206" s="22" t="s">
        <v>0</v>
      </c>
      <c r="I206" s="17">
        <v>600</v>
      </c>
      <c r="J206" s="47">
        <v>18392599.399999999</v>
      </c>
      <c r="K206" s="47">
        <v>17137299.399999999</v>
      </c>
      <c r="L206" s="160">
        <f t="shared" ref="L206:L269" si="5">K206/J206*100</f>
        <v>93.174972320660672</v>
      </c>
    </row>
    <row r="207" spans="1:12" x14ac:dyDescent="0.2">
      <c r="A207" s="7"/>
      <c r="B207" s="185">
        <v>800</v>
      </c>
      <c r="C207" s="185"/>
      <c r="D207" s="185"/>
      <c r="E207" s="185"/>
      <c r="F207" s="186"/>
      <c r="G207" s="16" t="s">
        <v>54</v>
      </c>
      <c r="H207" s="131" t="s">
        <v>256</v>
      </c>
      <c r="I207" s="17"/>
      <c r="J207" s="47">
        <f>SUM(J208)</f>
        <v>6105112.6699999999</v>
      </c>
      <c r="K207" s="47">
        <f>SUM(K208)</f>
        <v>4361747.67</v>
      </c>
      <c r="L207" s="160">
        <f t="shared" si="5"/>
        <v>71.444179751722743</v>
      </c>
    </row>
    <row r="208" spans="1:12" ht="38.25" x14ac:dyDescent="0.2">
      <c r="A208" s="7"/>
      <c r="B208" s="183" t="s">
        <v>22</v>
      </c>
      <c r="C208" s="183"/>
      <c r="D208" s="183"/>
      <c r="E208" s="183"/>
      <c r="F208" s="184"/>
      <c r="G208" s="19" t="s">
        <v>4</v>
      </c>
      <c r="H208" s="22" t="s">
        <v>0</v>
      </c>
      <c r="I208" s="17">
        <v>600</v>
      </c>
      <c r="J208" s="47">
        <v>6105112.6699999999</v>
      </c>
      <c r="K208" s="47">
        <v>4361747.67</v>
      </c>
      <c r="L208" s="160">
        <f t="shared" si="5"/>
        <v>71.444179751722743</v>
      </c>
    </row>
    <row r="209" spans="1:12" ht="51" x14ac:dyDescent="0.2">
      <c r="A209" s="7"/>
      <c r="B209" s="185">
        <v>300</v>
      </c>
      <c r="C209" s="185"/>
      <c r="D209" s="185"/>
      <c r="E209" s="185"/>
      <c r="F209" s="186"/>
      <c r="G209" s="19" t="s">
        <v>467</v>
      </c>
      <c r="H209" s="22" t="s">
        <v>468</v>
      </c>
      <c r="I209" s="17"/>
      <c r="J209" s="47">
        <f>SUM(J210)</f>
        <v>81059</v>
      </c>
      <c r="K209" s="47">
        <f>SUM(K210)</f>
        <v>81059</v>
      </c>
      <c r="L209" s="160">
        <f t="shared" si="5"/>
        <v>100</v>
      </c>
    </row>
    <row r="210" spans="1:12" ht="38.25" x14ac:dyDescent="0.2">
      <c r="A210" s="7"/>
      <c r="B210" s="20"/>
      <c r="C210" s="20"/>
      <c r="D210" s="20"/>
      <c r="E210" s="20"/>
      <c r="F210" s="21"/>
      <c r="G210" s="19" t="s">
        <v>4</v>
      </c>
      <c r="H210" s="43" t="s">
        <v>0</v>
      </c>
      <c r="I210" s="17">
        <v>600</v>
      </c>
      <c r="J210" s="18">
        <v>81059</v>
      </c>
      <c r="K210" s="18">
        <v>81059</v>
      </c>
      <c r="L210" s="160">
        <f t="shared" si="5"/>
        <v>100</v>
      </c>
    </row>
    <row r="211" spans="1:12" ht="25.5" x14ac:dyDescent="0.2">
      <c r="A211" s="7"/>
      <c r="B211" s="20"/>
      <c r="C211" s="20"/>
      <c r="D211" s="20"/>
      <c r="E211" s="20"/>
      <c r="F211" s="21"/>
      <c r="G211" s="19" t="s">
        <v>162</v>
      </c>
      <c r="H211" s="22" t="s">
        <v>428</v>
      </c>
      <c r="I211" s="17"/>
      <c r="J211" s="47">
        <f>SUM(J212)</f>
        <v>29158819</v>
      </c>
      <c r="K211" s="47">
        <f>SUM(K212)</f>
        <v>29158819</v>
      </c>
      <c r="L211" s="160">
        <f t="shared" si="5"/>
        <v>100</v>
      </c>
    </row>
    <row r="212" spans="1:12" ht="38.25" x14ac:dyDescent="0.2">
      <c r="A212" s="7"/>
      <c r="B212" s="20"/>
      <c r="C212" s="20"/>
      <c r="D212" s="20"/>
      <c r="E212" s="20"/>
      <c r="F212" s="21"/>
      <c r="G212" s="19" t="s">
        <v>4</v>
      </c>
      <c r="H212" s="22" t="s">
        <v>0</v>
      </c>
      <c r="I212" s="17">
        <v>600</v>
      </c>
      <c r="J212" s="18">
        <v>29158819</v>
      </c>
      <c r="K212" s="18">
        <v>29158819</v>
      </c>
      <c r="L212" s="160">
        <f t="shared" si="5"/>
        <v>100</v>
      </c>
    </row>
    <row r="213" spans="1:12" ht="51" x14ac:dyDescent="0.2">
      <c r="A213" s="7"/>
      <c r="B213" s="20"/>
      <c r="C213" s="20"/>
      <c r="D213" s="20"/>
      <c r="E213" s="20"/>
      <c r="F213" s="21"/>
      <c r="G213" s="19" t="s">
        <v>469</v>
      </c>
      <c r="H213" s="22" t="s">
        <v>470</v>
      </c>
      <c r="I213" s="17"/>
      <c r="J213" s="47">
        <f>SUM(J214)</f>
        <v>600000</v>
      </c>
      <c r="K213" s="47">
        <f>SUM(K214)</f>
        <v>600000</v>
      </c>
      <c r="L213" s="160">
        <f t="shared" si="5"/>
        <v>100</v>
      </c>
    </row>
    <row r="214" spans="1:12" ht="38.25" x14ac:dyDescent="0.2">
      <c r="A214" s="7"/>
      <c r="B214" s="20"/>
      <c r="C214" s="20"/>
      <c r="D214" s="20"/>
      <c r="E214" s="20"/>
      <c r="F214" s="21"/>
      <c r="G214" s="19" t="s">
        <v>4</v>
      </c>
      <c r="H214" s="22" t="s">
        <v>0</v>
      </c>
      <c r="I214" s="17">
        <v>600</v>
      </c>
      <c r="J214" s="18">
        <v>600000</v>
      </c>
      <c r="K214" s="18">
        <v>600000</v>
      </c>
      <c r="L214" s="160">
        <f t="shared" si="5"/>
        <v>100</v>
      </c>
    </row>
    <row r="215" spans="1:12" ht="25.5" x14ac:dyDescent="0.2">
      <c r="A215" s="7"/>
      <c r="B215" s="20"/>
      <c r="C215" s="20"/>
      <c r="D215" s="20"/>
      <c r="E215" s="20"/>
      <c r="F215" s="21"/>
      <c r="G215" s="16" t="s">
        <v>162</v>
      </c>
      <c r="H215" s="22" t="s">
        <v>257</v>
      </c>
      <c r="I215" s="35"/>
      <c r="J215" s="47">
        <f>SUM(J216)</f>
        <v>22594021</v>
      </c>
      <c r="K215" s="47">
        <f>SUM(K216)</f>
        <v>22594021</v>
      </c>
      <c r="L215" s="160">
        <f t="shared" si="5"/>
        <v>100</v>
      </c>
    </row>
    <row r="216" spans="1:12" ht="38.25" x14ac:dyDescent="0.2">
      <c r="A216" s="7"/>
      <c r="B216" s="20"/>
      <c r="C216" s="20"/>
      <c r="D216" s="20"/>
      <c r="E216" s="20"/>
      <c r="F216" s="21"/>
      <c r="G216" s="64" t="s">
        <v>4</v>
      </c>
      <c r="H216" s="111" t="s">
        <v>0</v>
      </c>
      <c r="I216" s="17">
        <v>600</v>
      </c>
      <c r="J216" s="47">
        <v>22594021</v>
      </c>
      <c r="K216" s="47">
        <v>22594021</v>
      </c>
      <c r="L216" s="160">
        <f t="shared" si="5"/>
        <v>100</v>
      </c>
    </row>
    <row r="217" spans="1:12" ht="51" x14ac:dyDescent="0.2">
      <c r="A217" s="7"/>
      <c r="B217" s="20"/>
      <c r="C217" s="20"/>
      <c r="D217" s="20"/>
      <c r="E217" s="20"/>
      <c r="F217" s="21"/>
      <c r="G217" s="64" t="s">
        <v>394</v>
      </c>
      <c r="H217" s="111" t="s">
        <v>395</v>
      </c>
      <c r="I217" s="17"/>
      <c r="J217" s="47">
        <f>SUM(J218)</f>
        <v>1093192.51</v>
      </c>
      <c r="K217" s="47">
        <f>SUM(K218)</f>
        <v>1093192.51</v>
      </c>
      <c r="L217" s="160">
        <f t="shared" si="5"/>
        <v>100</v>
      </c>
    </row>
    <row r="218" spans="1:12" ht="38.25" x14ac:dyDescent="0.2">
      <c r="A218" s="7"/>
      <c r="B218" s="20"/>
      <c r="C218" s="20"/>
      <c r="D218" s="20"/>
      <c r="E218" s="20"/>
      <c r="F218" s="21"/>
      <c r="G218" s="19" t="s">
        <v>4</v>
      </c>
      <c r="H218" s="113" t="s">
        <v>0</v>
      </c>
      <c r="I218" s="17">
        <v>600</v>
      </c>
      <c r="J218" s="47">
        <v>1093192.51</v>
      </c>
      <c r="K218" s="47">
        <v>1093192.51</v>
      </c>
      <c r="L218" s="160">
        <f t="shared" si="5"/>
        <v>100</v>
      </c>
    </row>
    <row r="219" spans="1:12" ht="25.5" x14ac:dyDescent="0.2">
      <c r="A219" s="7"/>
      <c r="B219" s="20"/>
      <c r="C219" s="20"/>
      <c r="D219" s="20"/>
      <c r="E219" s="20"/>
      <c r="F219" s="21"/>
      <c r="G219" s="19" t="s">
        <v>308</v>
      </c>
      <c r="H219" s="22" t="s">
        <v>307</v>
      </c>
      <c r="I219" s="17"/>
      <c r="J219" s="47">
        <f>SUM(J220)</f>
        <v>38352</v>
      </c>
      <c r="K219" s="47">
        <f>SUM(K220)</f>
        <v>38351.22</v>
      </c>
      <c r="L219" s="160">
        <f t="shared" si="5"/>
        <v>99.997966207759703</v>
      </c>
    </row>
    <row r="220" spans="1:12" ht="38.25" x14ac:dyDescent="0.2">
      <c r="A220" s="7"/>
      <c r="B220" s="20"/>
      <c r="C220" s="20"/>
      <c r="D220" s="20"/>
      <c r="E220" s="20"/>
      <c r="F220" s="21"/>
      <c r="G220" s="64" t="s">
        <v>4</v>
      </c>
      <c r="H220" s="111" t="s">
        <v>0</v>
      </c>
      <c r="I220" s="17">
        <v>600</v>
      </c>
      <c r="J220" s="47">
        <v>38352</v>
      </c>
      <c r="K220" s="47">
        <v>38351.22</v>
      </c>
      <c r="L220" s="160">
        <f t="shared" si="5"/>
        <v>99.997966207759703</v>
      </c>
    </row>
    <row r="221" spans="1:12" ht="38.25" x14ac:dyDescent="0.2">
      <c r="A221" s="7"/>
      <c r="B221" s="20"/>
      <c r="C221" s="20"/>
      <c r="D221" s="20"/>
      <c r="E221" s="20"/>
      <c r="F221" s="21"/>
      <c r="G221" s="19" t="s">
        <v>446</v>
      </c>
      <c r="H221" s="22" t="s">
        <v>445</v>
      </c>
      <c r="I221" s="17"/>
      <c r="J221" s="47">
        <f>SUM(J222)</f>
        <v>136986.32999999999</v>
      </c>
      <c r="K221" s="47">
        <f>SUM(K222)</f>
        <v>136986.32999999999</v>
      </c>
      <c r="L221" s="160">
        <f t="shared" si="5"/>
        <v>100</v>
      </c>
    </row>
    <row r="222" spans="1:12" ht="38.25" x14ac:dyDescent="0.2">
      <c r="A222" s="7"/>
      <c r="B222" s="20"/>
      <c r="C222" s="20"/>
      <c r="D222" s="20"/>
      <c r="E222" s="20"/>
      <c r="F222" s="21"/>
      <c r="G222" s="64" t="s">
        <v>4</v>
      </c>
      <c r="H222" s="111" t="s">
        <v>0</v>
      </c>
      <c r="I222" s="17">
        <v>600</v>
      </c>
      <c r="J222" s="47">
        <v>136986.32999999999</v>
      </c>
      <c r="K222" s="47">
        <v>136986.32999999999</v>
      </c>
      <c r="L222" s="160">
        <f t="shared" si="5"/>
        <v>100</v>
      </c>
    </row>
    <row r="223" spans="1:12" ht="25.5" x14ac:dyDescent="0.2">
      <c r="A223" s="7"/>
      <c r="B223" s="20"/>
      <c r="C223" s="20"/>
      <c r="D223" s="20"/>
      <c r="E223" s="20"/>
      <c r="F223" s="21"/>
      <c r="G223" s="34" t="s">
        <v>168</v>
      </c>
      <c r="H223" s="116" t="s">
        <v>195</v>
      </c>
      <c r="I223" s="35"/>
      <c r="J223" s="18">
        <f>J224+J226</f>
        <v>2141851</v>
      </c>
      <c r="K223" s="18">
        <f>K224+K226</f>
        <v>2141851</v>
      </c>
      <c r="L223" s="160">
        <f t="shared" si="5"/>
        <v>100</v>
      </c>
    </row>
    <row r="224" spans="1:12" ht="25.5" x14ac:dyDescent="0.2">
      <c r="A224" s="7"/>
      <c r="B224" s="20"/>
      <c r="C224" s="20"/>
      <c r="D224" s="20"/>
      <c r="E224" s="20"/>
      <c r="F224" s="21"/>
      <c r="G224" s="19" t="s">
        <v>170</v>
      </c>
      <c r="H224" s="22" t="s">
        <v>258</v>
      </c>
      <c r="I224" s="17"/>
      <c r="J224" s="18">
        <f>SUM(J225:J225)</f>
        <v>1841851</v>
      </c>
      <c r="K224" s="18">
        <f>SUM(K225:K225)</f>
        <v>1841851</v>
      </c>
      <c r="L224" s="160">
        <f t="shared" si="5"/>
        <v>100</v>
      </c>
    </row>
    <row r="225" spans="1:12" ht="38.25" x14ac:dyDescent="0.2">
      <c r="A225" s="7"/>
      <c r="B225" s="20"/>
      <c r="C225" s="20"/>
      <c r="D225" s="20"/>
      <c r="E225" s="20"/>
      <c r="F225" s="21"/>
      <c r="G225" s="19" t="s">
        <v>4</v>
      </c>
      <c r="H225" s="22" t="s">
        <v>0</v>
      </c>
      <c r="I225" s="17">
        <v>600</v>
      </c>
      <c r="J225" s="47">
        <v>1841851</v>
      </c>
      <c r="K225" s="47">
        <v>1841851</v>
      </c>
      <c r="L225" s="160">
        <f t="shared" si="5"/>
        <v>100</v>
      </c>
    </row>
    <row r="226" spans="1:12" ht="51" x14ac:dyDescent="0.2">
      <c r="A226" s="7"/>
      <c r="B226" s="20"/>
      <c r="C226" s="20"/>
      <c r="D226" s="20"/>
      <c r="E226" s="20"/>
      <c r="F226" s="21"/>
      <c r="G226" s="64" t="s">
        <v>316</v>
      </c>
      <c r="H226" s="111" t="s">
        <v>317</v>
      </c>
      <c r="I226" s="17"/>
      <c r="J226" s="18">
        <f>SUM(J227:J227)</f>
        <v>300000</v>
      </c>
      <c r="K226" s="18">
        <f>SUM(K227:K227)</f>
        <v>300000</v>
      </c>
      <c r="L226" s="160">
        <f t="shared" si="5"/>
        <v>100</v>
      </c>
    </row>
    <row r="227" spans="1:12" ht="38.25" x14ac:dyDescent="0.2">
      <c r="A227" s="7"/>
      <c r="B227" s="20"/>
      <c r="C227" s="20"/>
      <c r="D227" s="20"/>
      <c r="E227" s="20"/>
      <c r="F227" s="21"/>
      <c r="G227" s="19" t="s">
        <v>4</v>
      </c>
      <c r="H227" s="22" t="s">
        <v>0</v>
      </c>
      <c r="I227" s="17">
        <v>600</v>
      </c>
      <c r="J227" s="47">
        <v>300000</v>
      </c>
      <c r="K227" s="47">
        <v>300000</v>
      </c>
      <c r="L227" s="160">
        <f t="shared" si="5"/>
        <v>100</v>
      </c>
    </row>
    <row r="228" spans="1:12" ht="25.5" x14ac:dyDescent="0.2">
      <c r="A228" s="7"/>
      <c r="B228" s="20"/>
      <c r="C228" s="20"/>
      <c r="D228" s="20"/>
      <c r="E228" s="20"/>
      <c r="F228" s="21"/>
      <c r="G228" s="19" t="s">
        <v>451</v>
      </c>
      <c r="H228" s="22" t="s">
        <v>452</v>
      </c>
      <c r="I228" s="17"/>
      <c r="J228" s="18">
        <f>SUM(J229+J231)</f>
        <v>2554176.87</v>
      </c>
      <c r="K228" s="18">
        <f>SUM(K229+K231)</f>
        <v>2554176.87</v>
      </c>
      <c r="L228" s="160">
        <f t="shared" si="5"/>
        <v>100</v>
      </c>
    </row>
    <row r="229" spans="1:12" ht="38.25" x14ac:dyDescent="0.2">
      <c r="A229" s="7"/>
      <c r="B229" s="20"/>
      <c r="C229" s="20"/>
      <c r="D229" s="20"/>
      <c r="E229" s="20"/>
      <c r="F229" s="21"/>
      <c r="G229" s="19" t="s">
        <v>454</v>
      </c>
      <c r="H229" s="22" t="s">
        <v>455</v>
      </c>
      <c r="I229" s="17"/>
      <c r="J229" s="18">
        <f>SUM(J230:J230)</f>
        <v>127708.87</v>
      </c>
      <c r="K229" s="18">
        <f>SUM(K230:K230)</f>
        <v>127708.87</v>
      </c>
      <c r="L229" s="160">
        <f t="shared" si="5"/>
        <v>100</v>
      </c>
    </row>
    <row r="230" spans="1:12" ht="38.25" x14ac:dyDescent="0.2">
      <c r="A230" s="7"/>
      <c r="B230" s="20"/>
      <c r="C230" s="20"/>
      <c r="D230" s="20"/>
      <c r="E230" s="20"/>
      <c r="F230" s="21"/>
      <c r="G230" s="19" t="s">
        <v>4</v>
      </c>
      <c r="H230" s="22" t="s">
        <v>0</v>
      </c>
      <c r="I230" s="17">
        <v>600</v>
      </c>
      <c r="J230" s="18">
        <v>127708.87</v>
      </c>
      <c r="K230" s="18">
        <v>127708.87</v>
      </c>
      <c r="L230" s="160">
        <f t="shared" si="5"/>
        <v>100</v>
      </c>
    </row>
    <row r="231" spans="1:12" ht="25.5" x14ac:dyDescent="0.2">
      <c r="A231" s="7"/>
      <c r="B231" s="20"/>
      <c r="C231" s="20"/>
      <c r="D231" s="20"/>
      <c r="E231" s="20"/>
      <c r="F231" s="21"/>
      <c r="G231" s="19" t="s">
        <v>396</v>
      </c>
      <c r="H231" s="22" t="s">
        <v>453</v>
      </c>
      <c r="I231" s="17"/>
      <c r="J231" s="18">
        <f>SUM(J232:J232)</f>
        <v>2426468</v>
      </c>
      <c r="K231" s="18">
        <f>SUM(K232:K232)</f>
        <v>2426468</v>
      </c>
      <c r="L231" s="160">
        <f t="shared" si="5"/>
        <v>100</v>
      </c>
    </row>
    <row r="232" spans="1:12" ht="38.25" x14ac:dyDescent="0.2">
      <c r="A232" s="7"/>
      <c r="B232" s="20"/>
      <c r="C232" s="20"/>
      <c r="D232" s="20"/>
      <c r="E232" s="20"/>
      <c r="F232" s="21"/>
      <c r="G232" s="19" t="s">
        <v>4</v>
      </c>
      <c r="H232" s="22" t="s">
        <v>0</v>
      </c>
      <c r="I232" s="17">
        <v>600</v>
      </c>
      <c r="J232" s="47">
        <v>2426468</v>
      </c>
      <c r="K232" s="47">
        <v>2426468</v>
      </c>
      <c r="L232" s="160">
        <f t="shared" si="5"/>
        <v>100</v>
      </c>
    </row>
    <row r="233" spans="1:12" ht="25.5" x14ac:dyDescent="0.2">
      <c r="A233" s="7"/>
      <c r="B233" s="20"/>
      <c r="C233" s="20"/>
      <c r="D233" s="20"/>
      <c r="E233" s="20"/>
      <c r="F233" s="21"/>
      <c r="G233" s="65" t="s">
        <v>131</v>
      </c>
      <c r="H233" s="108" t="s">
        <v>133</v>
      </c>
      <c r="I233" s="9" t="s">
        <v>0</v>
      </c>
      <c r="J233" s="10">
        <f t="shared" ref="J233:K233" si="6">SUM(J234)</f>
        <v>702046.05</v>
      </c>
      <c r="K233" s="10">
        <f t="shared" si="6"/>
        <v>266240</v>
      </c>
      <c r="L233" s="160">
        <f t="shared" si="5"/>
        <v>37.923438213205529</v>
      </c>
    </row>
    <row r="234" spans="1:12" ht="38.25" x14ac:dyDescent="0.2">
      <c r="A234" s="7"/>
      <c r="B234" s="20"/>
      <c r="C234" s="20"/>
      <c r="D234" s="20"/>
      <c r="E234" s="20"/>
      <c r="F234" s="21"/>
      <c r="G234" s="66" t="s">
        <v>153</v>
      </c>
      <c r="H234" s="138" t="s">
        <v>132</v>
      </c>
      <c r="I234" s="67" t="s">
        <v>0</v>
      </c>
      <c r="J234" s="28">
        <f t="shared" ref="J234:K236" si="7">SUM(J235)</f>
        <v>702046.05</v>
      </c>
      <c r="K234" s="28">
        <f t="shared" si="7"/>
        <v>266240</v>
      </c>
      <c r="L234" s="160">
        <f t="shared" si="5"/>
        <v>37.923438213205529</v>
      </c>
    </row>
    <row r="235" spans="1:12" ht="63.75" x14ac:dyDescent="0.2">
      <c r="A235" s="7"/>
      <c r="B235" s="20"/>
      <c r="C235" s="20"/>
      <c r="D235" s="20"/>
      <c r="E235" s="20"/>
      <c r="F235" s="21"/>
      <c r="G235" s="66" t="s">
        <v>320</v>
      </c>
      <c r="H235" s="138" t="s">
        <v>321</v>
      </c>
      <c r="I235" s="67"/>
      <c r="J235" s="28">
        <f t="shared" si="7"/>
        <v>702046.05</v>
      </c>
      <c r="K235" s="28">
        <f t="shared" si="7"/>
        <v>266240</v>
      </c>
      <c r="L235" s="160">
        <f t="shared" si="5"/>
        <v>37.923438213205529</v>
      </c>
    </row>
    <row r="236" spans="1:12" ht="25.5" x14ac:dyDescent="0.2">
      <c r="A236" s="7"/>
      <c r="B236" s="20"/>
      <c r="C236" s="20"/>
      <c r="D236" s="20"/>
      <c r="E236" s="20"/>
      <c r="F236" s="21"/>
      <c r="G236" s="68" t="s">
        <v>152</v>
      </c>
      <c r="H236" s="139" t="s">
        <v>322</v>
      </c>
      <c r="I236" s="69"/>
      <c r="J236" s="18">
        <f t="shared" si="7"/>
        <v>702046.05</v>
      </c>
      <c r="K236" s="18">
        <f t="shared" si="7"/>
        <v>266240</v>
      </c>
      <c r="L236" s="160">
        <f t="shared" si="5"/>
        <v>37.923438213205529</v>
      </c>
    </row>
    <row r="237" spans="1:12" ht="38.25" x14ac:dyDescent="0.2">
      <c r="A237" s="7"/>
      <c r="B237" s="20"/>
      <c r="C237" s="20"/>
      <c r="D237" s="20"/>
      <c r="E237" s="20"/>
      <c r="F237" s="21"/>
      <c r="G237" s="68" t="s">
        <v>4</v>
      </c>
      <c r="H237" s="138"/>
      <c r="I237" s="69">
        <v>600</v>
      </c>
      <c r="J237" s="18">
        <v>702046.05</v>
      </c>
      <c r="K237" s="18">
        <v>266240</v>
      </c>
      <c r="L237" s="160">
        <f t="shared" si="5"/>
        <v>37.923438213205529</v>
      </c>
    </row>
    <row r="238" spans="1:12" ht="38.25" x14ac:dyDescent="0.2">
      <c r="A238" s="7"/>
      <c r="B238" s="20"/>
      <c r="C238" s="20"/>
      <c r="D238" s="20"/>
      <c r="E238" s="20"/>
      <c r="F238" s="21"/>
      <c r="G238" s="53" t="s">
        <v>56</v>
      </c>
      <c r="H238" s="140" t="s">
        <v>101</v>
      </c>
      <c r="I238" s="9" t="s">
        <v>0</v>
      </c>
      <c r="J238" s="70">
        <f t="shared" ref="J238:K238" si="8">SUM(J239)</f>
        <v>2887559</v>
      </c>
      <c r="K238" s="70">
        <f t="shared" si="8"/>
        <v>2879648.0300000003</v>
      </c>
      <c r="L238" s="160">
        <f t="shared" si="5"/>
        <v>99.726032610935405</v>
      </c>
    </row>
    <row r="239" spans="1:12" ht="38.25" x14ac:dyDescent="0.2">
      <c r="A239" s="7"/>
      <c r="B239" s="20"/>
      <c r="C239" s="20"/>
      <c r="D239" s="20"/>
      <c r="E239" s="20"/>
      <c r="F239" s="21"/>
      <c r="G239" s="11" t="s">
        <v>139</v>
      </c>
      <c r="H239" s="41" t="s">
        <v>102</v>
      </c>
      <c r="I239" s="35" t="s">
        <v>0</v>
      </c>
      <c r="J239" s="48">
        <f>SUM(J240,J244)</f>
        <v>2887559</v>
      </c>
      <c r="K239" s="48">
        <f>SUM(K240,K244)</f>
        <v>2879648.0300000003</v>
      </c>
      <c r="L239" s="160">
        <f t="shared" si="5"/>
        <v>99.726032610935405</v>
      </c>
    </row>
    <row r="240" spans="1:12" ht="25.5" x14ac:dyDescent="0.2">
      <c r="A240" s="7"/>
      <c r="B240" s="20"/>
      <c r="C240" s="20"/>
      <c r="D240" s="20"/>
      <c r="E240" s="20"/>
      <c r="F240" s="21"/>
      <c r="G240" s="11" t="s">
        <v>318</v>
      </c>
      <c r="H240" s="118" t="s">
        <v>178</v>
      </c>
      <c r="I240" s="35"/>
      <c r="J240" s="71">
        <f>SUM(J241)</f>
        <v>1000000</v>
      </c>
      <c r="K240" s="71">
        <f>SUM(K241)</f>
        <v>992090</v>
      </c>
      <c r="L240" s="160">
        <f t="shared" si="5"/>
        <v>99.209000000000003</v>
      </c>
    </row>
    <row r="241" spans="1:12" ht="25.5" x14ac:dyDescent="0.2">
      <c r="A241" s="7"/>
      <c r="B241" s="20"/>
      <c r="C241" s="20"/>
      <c r="D241" s="20"/>
      <c r="E241" s="20"/>
      <c r="F241" s="21"/>
      <c r="G241" s="16" t="s">
        <v>103</v>
      </c>
      <c r="H241" s="42" t="s">
        <v>179</v>
      </c>
      <c r="I241" s="60"/>
      <c r="J241" s="52">
        <f>SUM(J242:J243)</f>
        <v>1000000</v>
      </c>
      <c r="K241" s="52">
        <f>SUM(K242:K243)</f>
        <v>992090</v>
      </c>
      <c r="L241" s="160">
        <f t="shared" si="5"/>
        <v>99.209000000000003</v>
      </c>
    </row>
    <row r="242" spans="1:12" ht="63.75" x14ac:dyDescent="0.2">
      <c r="A242" s="7"/>
      <c r="B242" s="14"/>
      <c r="C242" s="14"/>
      <c r="D242" s="14"/>
      <c r="E242" s="14"/>
      <c r="F242" s="15"/>
      <c r="G242" s="19" t="s">
        <v>3</v>
      </c>
      <c r="H242" s="131"/>
      <c r="I242" s="17">
        <v>100</v>
      </c>
      <c r="J242" s="52">
        <v>238100</v>
      </c>
      <c r="K242" s="52">
        <v>238100</v>
      </c>
      <c r="L242" s="160">
        <f t="shared" si="5"/>
        <v>100</v>
      </c>
    </row>
    <row r="243" spans="1:12" ht="25.5" x14ac:dyDescent="0.2">
      <c r="A243" s="7"/>
      <c r="B243" s="14"/>
      <c r="C243" s="14"/>
      <c r="D243" s="14"/>
      <c r="E243" s="14"/>
      <c r="F243" s="15"/>
      <c r="G243" s="33" t="s">
        <v>2</v>
      </c>
      <c r="H243" s="42"/>
      <c r="I243" s="17">
        <v>200</v>
      </c>
      <c r="J243" s="52">
        <v>761900</v>
      </c>
      <c r="K243" s="52">
        <v>753990</v>
      </c>
      <c r="L243" s="160">
        <f t="shared" si="5"/>
        <v>98.961806011287564</v>
      </c>
    </row>
    <row r="244" spans="1:12" ht="25.5" x14ac:dyDescent="0.2">
      <c r="A244" s="7"/>
      <c r="B244" s="14"/>
      <c r="C244" s="14"/>
      <c r="D244" s="14"/>
      <c r="E244" s="14"/>
      <c r="F244" s="15"/>
      <c r="G244" s="33" t="s">
        <v>404</v>
      </c>
      <c r="H244" s="42" t="s">
        <v>402</v>
      </c>
      <c r="I244" s="17"/>
      <c r="J244" s="52">
        <f>J245</f>
        <v>1887559</v>
      </c>
      <c r="K244" s="52">
        <f>K245</f>
        <v>1887558.03</v>
      </c>
      <c r="L244" s="160">
        <f t="shared" si="5"/>
        <v>99.999948610877865</v>
      </c>
    </row>
    <row r="245" spans="1:12" x14ac:dyDescent="0.2">
      <c r="A245" s="7"/>
      <c r="B245" s="14"/>
      <c r="C245" s="14"/>
      <c r="D245" s="14"/>
      <c r="E245" s="14"/>
      <c r="F245" s="15"/>
      <c r="G245" s="33" t="s">
        <v>405</v>
      </c>
      <c r="H245" s="42" t="s">
        <v>403</v>
      </c>
      <c r="I245" s="17"/>
      <c r="J245" s="52">
        <f>SUM(J246:J247)</f>
        <v>1887559</v>
      </c>
      <c r="K245" s="52">
        <f>SUM(K246:K247)</f>
        <v>1887558.03</v>
      </c>
      <c r="L245" s="160">
        <f t="shared" si="5"/>
        <v>99.999948610877865</v>
      </c>
    </row>
    <row r="246" spans="1:12" ht="25.5" x14ac:dyDescent="0.2">
      <c r="A246" s="7"/>
      <c r="B246" s="14"/>
      <c r="C246" s="14"/>
      <c r="D246" s="14"/>
      <c r="E246" s="14"/>
      <c r="F246" s="15"/>
      <c r="G246" s="33" t="s">
        <v>406</v>
      </c>
      <c r="H246" s="42"/>
      <c r="I246" s="17">
        <v>200</v>
      </c>
      <c r="J246" s="47">
        <v>453772.03</v>
      </c>
      <c r="K246" s="47">
        <v>453772.03</v>
      </c>
      <c r="L246" s="160">
        <f t="shared" si="5"/>
        <v>100</v>
      </c>
    </row>
    <row r="247" spans="1:12" ht="38.25" x14ac:dyDescent="0.2">
      <c r="A247" s="7"/>
      <c r="B247" s="14"/>
      <c r="C247" s="14"/>
      <c r="D247" s="14"/>
      <c r="E247" s="14"/>
      <c r="F247" s="15"/>
      <c r="G247" s="33" t="s">
        <v>4</v>
      </c>
      <c r="H247" s="42"/>
      <c r="I247" s="17">
        <v>600</v>
      </c>
      <c r="J247" s="47">
        <v>1433786.97</v>
      </c>
      <c r="K247" s="47">
        <v>1433786</v>
      </c>
      <c r="L247" s="160">
        <f t="shared" si="5"/>
        <v>99.999932346992949</v>
      </c>
    </row>
    <row r="248" spans="1:12" ht="51" x14ac:dyDescent="0.2">
      <c r="A248" s="7"/>
      <c r="B248" s="14"/>
      <c r="C248" s="14"/>
      <c r="D248" s="14"/>
      <c r="E248" s="14"/>
      <c r="F248" s="15"/>
      <c r="G248" s="62" t="s">
        <v>57</v>
      </c>
      <c r="H248" s="136" t="s">
        <v>494</v>
      </c>
      <c r="I248" s="9"/>
      <c r="J248" s="10">
        <f>SUM(J249+J258+J278)</f>
        <v>32658125.690000001</v>
      </c>
      <c r="K248" s="10">
        <f>SUM(K249+K258+K278)</f>
        <v>26515266.300000001</v>
      </c>
      <c r="L248" s="160">
        <f t="shared" si="5"/>
        <v>81.190410471471239</v>
      </c>
    </row>
    <row r="249" spans="1:12" ht="51" x14ac:dyDescent="0.2">
      <c r="A249" s="7"/>
      <c r="B249" s="14"/>
      <c r="C249" s="14"/>
      <c r="D249" s="14"/>
      <c r="E249" s="14"/>
      <c r="F249" s="15"/>
      <c r="G249" s="72" t="s">
        <v>140</v>
      </c>
      <c r="H249" s="141" t="s">
        <v>104</v>
      </c>
      <c r="I249" s="73"/>
      <c r="J249" s="74">
        <f>SUM(J250+J255)</f>
        <v>6341521.7599999998</v>
      </c>
      <c r="K249" s="74">
        <f>SUM(K250+K255)</f>
        <v>5945155.9199999999</v>
      </c>
      <c r="L249" s="160">
        <f t="shared" si="5"/>
        <v>93.749673106853777</v>
      </c>
    </row>
    <row r="250" spans="1:12" ht="25.5" x14ac:dyDescent="0.2">
      <c r="A250" s="7"/>
      <c r="B250" s="14"/>
      <c r="C250" s="14"/>
      <c r="D250" s="14"/>
      <c r="E250" s="14"/>
      <c r="F250" s="15"/>
      <c r="G250" s="75" t="s">
        <v>183</v>
      </c>
      <c r="H250" s="142" t="s">
        <v>182</v>
      </c>
      <c r="I250" s="73"/>
      <c r="J250" s="59">
        <f>SUM(J251)</f>
        <v>1847300</v>
      </c>
      <c r="K250" s="59">
        <f>SUM(K251)</f>
        <v>1450934.16</v>
      </c>
      <c r="L250" s="160">
        <f t="shared" si="5"/>
        <v>78.543504574243485</v>
      </c>
    </row>
    <row r="251" spans="1:12" ht="38.25" x14ac:dyDescent="0.2">
      <c r="A251" s="7"/>
      <c r="B251" s="20"/>
      <c r="C251" s="20"/>
      <c r="D251" s="20"/>
      <c r="E251" s="20"/>
      <c r="F251" s="21"/>
      <c r="G251" s="76" t="s">
        <v>185</v>
      </c>
      <c r="H251" s="143" t="s">
        <v>184</v>
      </c>
      <c r="I251" s="77"/>
      <c r="J251" s="59">
        <f>SUM(J252+J253+J254)</f>
        <v>1847300</v>
      </c>
      <c r="K251" s="59">
        <f>SUM(K252+K253+K254)</f>
        <v>1450934.16</v>
      </c>
      <c r="L251" s="160">
        <f t="shared" si="5"/>
        <v>78.543504574243485</v>
      </c>
    </row>
    <row r="252" spans="1:12" ht="25.5" x14ac:dyDescent="0.2">
      <c r="A252" s="7"/>
      <c r="B252" s="20"/>
      <c r="C252" s="20"/>
      <c r="D252" s="20"/>
      <c r="E252" s="20"/>
      <c r="F252" s="21"/>
      <c r="G252" s="78" t="s">
        <v>2</v>
      </c>
      <c r="H252" s="144" t="s">
        <v>0</v>
      </c>
      <c r="I252" s="79">
        <v>200</v>
      </c>
      <c r="J252" s="59">
        <v>163420.67000000001</v>
      </c>
      <c r="K252" s="59">
        <v>163420.67000000001</v>
      </c>
      <c r="L252" s="160">
        <f t="shared" si="5"/>
        <v>100</v>
      </c>
    </row>
    <row r="253" spans="1:12" ht="38.25" x14ac:dyDescent="0.2">
      <c r="A253" s="7"/>
      <c r="B253" s="20"/>
      <c r="C253" s="20"/>
      <c r="D253" s="20"/>
      <c r="E253" s="20"/>
      <c r="F253" s="21"/>
      <c r="G253" s="80" t="s">
        <v>68</v>
      </c>
      <c r="H253" s="144"/>
      <c r="I253" s="79">
        <v>400</v>
      </c>
      <c r="J253" s="59">
        <v>1370000</v>
      </c>
      <c r="K253" s="59">
        <v>1172445.24</v>
      </c>
      <c r="L253" s="160">
        <f t="shared" si="5"/>
        <v>85.579944525547447</v>
      </c>
    </row>
    <row r="254" spans="1:12" ht="38.25" x14ac:dyDescent="0.2">
      <c r="A254" s="7"/>
      <c r="B254" s="20"/>
      <c r="C254" s="20"/>
      <c r="D254" s="20"/>
      <c r="E254" s="20"/>
      <c r="F254" s="21"/>
      <c r="G254" s="80" t="s">
        <v>4</v>
      </c>
      <c r="H254" s="144"/>
      <c r="I254" s="79">
        <v>600</v>
      </c>
      <c r="J254" s="59">
        <v>313879.33</v>
      </c>
      <c r="K254" s="59">
        <v>115068.25</v>
      </c>
      <c r="L254" s="160">
        <f t="shared" si="5"/>
        <v>36.660027915823576</v>
      </c>
    </row>
    <row r="255" spans="1:12" ht="63.75" x14ac:dyDescent="0.2">
      <c r="A255" s="7"/>
      <c r="B255" s="20"/>
      <c r="C255" s="20"/>
      <c r="D255" s="20"/>
      <c r="E255" s="20"/>
      <c r="F255" s="21"/>
      <c r="G255" s="81" t="s">
        <v>437</v>
      </c>
      <c r="H255" s="145" t="s">
        <v>438</v>
      </c>
      <c r="I255" s="77"/>
      <c r="J255" s="48">
        <f>SUM(J256:J256)</f>
        <v>4494221.76</v>
      </c>
      <c r="K255" s="48">
        <f>SUM(K256:K256)</f>
        <v>4494221.76</v>
      </c>
      <c r="L255" s="160">
        <f t="shared" si="5"/>
        <v>100</v>
      </c>
    </row>
    <row r="256" spans="1:12" ht="25.5" x14ac:dyDescent="0.2">
      <c r="A256" s="7"/>
      <c r="B256" s="20"/>
      <c r="C256" s="20"/>
      <c r="D256" s="20"/>
      <c r="E256" s="20"/>
      <c r="F256" s="21"/>
      <c r="G256" s="80" t="s">
        <v>439</v>
      </c>
      <c r="H256" s="144" t="s">
        <v>440</v>
      </c>
      <c r="I256" s="79"/>
      <c r="J256" s="52">
        <f>SUM(J257:J257)</f>
        <v>4494221.76</v>
      </c>
      <c r="K256" s="52">
        <f>SUM(K257:K257)</f>
        <v>4494221.76</v>
      </c>
      <c r="L256" s="160">
        <f t="shared" si="5"/>
        <v>100</v>
      </c>
    </row>
    <row r="257" spans="1:12" x14ac:dyDescent="0.2">
      <c r="A257" s="7"/>
      <c r="B257" s="20"/>
      <c r="C257" s="20"/>
      <c r="D257" s="20"/>
      <c r="E257" s="20"/>
      <c r="F257" s="21"/>
      <c r="G257" s="19" t="s">
        <v>6</v>
      </c>
      <c r="H257" s="22"/>
      <c r="I257" s="17">
        <v>500</v>
      </c>
      <c r="J257" s="59">
        <v>4494221.76</v>
      </c>
      <c r="K257" s="59">
        <v>4494221.76</v>
      </c>
      <c r="L257" s="160">
        <f t="shared" si="5"/>
        <v>100</v>
      </c>
    </row>
    <row r="258" spans="1:12" ht="38.25" x14ac:dyDescent="0.2">
      <c r="A258" s="7"/>
      <c r="B258" s="20"/>
      <c r="C258" s="20"/>
      <c r="D258" s="20"/>
      <c r="E258" s="20"/>
      <c r="F258" s="21"/>
      <c r="G258" s="34" t="s">
        <v>302</v>
      </c>
      <c r="H258" s="121" t="s">
        <v>264</v>
      </c>
      <c r="I258" s="35"/>
      <c r="J258" s="28">
        <f>SUM(J259+J262+J275)</f>
        <v>7252804.419999999</v>
      </c>
      <c r="K258" s="28">
        <f>SUM(K259+K262+K275)</f>
        <v>7236600.79</v>
      </c>
      <c r="L258" s="160">
        <f t="shared" si="5"/>
        <v>99.776588074603026</v>
      </c>
    </row>
    <row r="259" spans="1:12" ht="63.75" x14ac:dyDescent="0.2">
      <c r="A259" s="7"/>
      <c r="B259" s="20"/>
      <c r="C259" s="20"/>
      <c r="D259" s="20"/>
      <c r="E259" s="20"/>
      <c r="F259" s="21"/>
      <c r="G259" s="34" t="s">
        <v>288</v>
      </c>
      <c r="H259" s="121" t="s">
        <v>265</v>
      </c>
      <c r="I259" s="35"/>
      <c r="J259" s="58">
        <f>SUM(J260)</f>
        <v>2491850</v>
      </c>
      <c r="K259" s="58">
        <f>SUM(K260)</f>
        <v>2475646.37</v>
      </c>
      <c r="L259" s="160">
        <f t="shared" si="5"/>
        <v>99.349734935891007</v>
      </c>
    </row>
    <row r="260" spans="1:12" ht="38.25" x14ac:dyDescent="0.2">
      <c r="A260" s="7"/>
      <c r="B260" s="20"/>
      <c r="C260" s="20"/>
      <c r="D260" s="20"/>
      <c r="E260" s="20"/>
      <c r="F260" s="21"/>
      <c r="G260" s="19" t="s">
        <v>147</v>
      </c>
      <c r="H260" s="43" t="s">
        <v>319</v>
      </c>
      <c r="I260" s="56"/>
      <c r="J260" s="59">
        <f>SUM(J261)</f>
        <v>2491850</v>
      </c>
      <c r="K260" s="59">
        <f>SUM(K261)</f>
        <v>2475646.37</v>
      </c>
      <c r="L260" s="160">
        <f t="shared" si="5"/>
        <v>99.349734935891007</v>
      </c>
    </row>
    <row r="261" spans="1:12" x14ac:dyDescent="0.2">
      <c r="A261" s="7"/>
      <c r="B261" s="20"/>
      <c r="C261" s="20"/>
      <c r="D261" s="20"/>
      <c r="E261" s="20"/>
      <c r="F261" s="21"/>
      <c r="G261" s="78" t="s">
        <v>1</v>
      </c>
      <c r="H261" s="146"/>
      <c r="I261" s="79">
        <v>800</v>
      </c>
      <c r="J261" s="59">
        <v>2491850</v>
      </c>
      <c r="K261" s="59">
        <v>2475646.37</v>
      </c>
      <c r="L261" s="160">
        <f t="shared" si="5"/>
        <v>99.349734935891007</v>
      </c>
    </row>
    <row r="262" spans="1:12" ht="63.75" x14ac:dyDescent="0.2">
      <c r="A262" s="7"/>
      <c r="B262" s="20"/>
      <c r="C262" s="20"/>
      <c r="D262" s="20"/>
      <c r="E262" s="20"/>
      <c r="F262" s="21"/>
      <c r="G262" s="78" t="s">
        <v>384</v>
      </c>
      <c r="H262" s="172" t="s">
        <v>385</v>
      </c>
      <c r="I262" s="79"/>
      <c r="J262" s="58">
        <f>SUM(J263+J266+J269+J272)</f>
        <v>3048613.1999999997</v>
      </c>
      <c r="K262" s="58">
        <f>SUM(K263+K266+K269+K272)</f>
        <v>3048613.1999999997</v>
      </c>
      <c r="L262" s="160">
        <f t="shared" si="5"/>
        <v>100</v>
      </c>
    </row>
    <row r="263" spans="1:12" ht="25.5" x14ac:dyDescent="0.2">
      <c r="A263" s="7"/>
      <c r="B263" s="20"/>
      <c r="C263" s="20"/>
      <c r="D263" s="20"/>
      <c r="E263" s="20"/>
      <c r="F263" s="21"/>
      <c r="G263" s="78" t="s">
        <v>386</v>
      </c>
      <c r="H263" s="146" t="s">
        <v>387</v>
      </c>
      <c r="I263" s="79"/>
      <c r="J263" s="32">
        <f>SUM(J264:J265)</f>
        <v>597863.80000000005</v>
      </c>
      <c r="K263" s="32">
        <f>SUM(K264:K265)</f>
        <v>597863.80000000005</v>
      </c>
      <c r="L263" s="160">
        <f t="shared" si="5"/>
        <v>100</v>
      </c>
    </row>
    <row r="264" spans="1:12" ht="25.5" x14ac:dyDescent="0.2">
      <c r="A264" s="7"/>
      <c r="B264" s="20"/>
      <c r="C264" s="20"/>
      <c r="D264" s="20"/>
      <c r="E264" s="20"/>
      <c r="F264" s="21"/>
      <c r="G264" s="78" t="s">
        <v>2</v>
      </c>
      <c r="H264" s="144" t="s">
        <v>0</v>
      </c>
      <c r="I264" s="79">
        <v>200</v>
      </c>
      <c r="J264" s="82">
        <v>232620.71</v>
      </c>
      <c r="K264" s="82">
        <v>232620.71</v>
      </c>
      <c r="L264" s="160">
        <f t="shared" si="5"/>
        <v>100</v>
      </c>
    </row>
    <row r="265" spans="1:12" ht="38.25" x14ac:dyDescent="0.2">
      <c r="A265" s="7"/>
      <c r="B265" s="20"/>
      <c r="C265" s="20"/>
      <c r="D265" s="20"/>
      <c r="E265" s="20"/>
      <c r="F265" s="21"/>
      <c r="G265" s="80" t="s">
        <v>4</v>
      </c>
      <c r="H265" s="144"/>
      <c r="I265" s="79">
        <v>600</v>
      </c>
      <c r="J265" s="82">
        <v>365243.09</v>
      </c>
      <c r="K265" s="82">
        <v>365243.09</v>
      </c>
      <c r="L265" s="160">
        <f t="shared" si="5"/>
        <v>100</v>
      </c>
    </row>
    <row r="266" spans="1:12" ht="38.25" x14ac:dyDescent="0.2">
      <c r="A266" s="7"/>
      <c r="B266" s="20"/>
      <c r="C266" s="20"/>
      <c r="D266" s="20"/>
      <c r="E266" s="20"/>
      <c r="F266" s="21"/>
      <c r="G266" s="78" t="s">
        <v>388</v>
      </c>
      <c r="H266" s="146" t="s">
        <v>389</v>
      </c>
      <c r="I266" s="79"/>
      <c r="J266" s="47">
        <f>SUM(J267:J268)</f>
        <v>1035947.22</v>
      </c>
      <c r="K266" s="47">
        <f>SUM(K267:K268)</f>
        <v>1035947.22</v>
      </c>
      <c r="L266" s="160">
        <f t="shared" si="5"/>
        <v>100</v>
      </c>
    </row>
    <row r="267" spans="1:12" ht="25.5" x14ac:dyDescent="0.2">
      <c r="A267" s="7"/>
      <c r="B267" s="20"/>
      <c r="C267" s="20"/>
      <c r="D267" s="20"/>
      <c r="E267" s="20"/>
      <c r="F267" s="21"/>
      <c r="G267" s="78" t="s">
        <v>2</v>
      </c>
      <c r="H267" s="144" t="s">
        <v>0</v>
      </c>
      <c r="I267" s="79">
        <v>200</v>
      </c>
      <c r="J267" s="82">
        <v>569563.85</v>
      </c>
      <c r="K267" s="82">
        <v>569563.85</v>
      </c>
      <c r="L267" s="160">
        <f t="shared" si="5"/>
        <v>100</v>
      </c>
    </row>
    <row r="268" spans="1:12" ht="38.25" x14ac:dyDescent="0.2">
      <c r="A268" s="7"/>
      <c r="B268" s="20"/>
      <c r="C268" s="20"/>
      <c r="D268" s="20"/>
      <c r="E268" s="20"/>
      <c r="F268" s="21"/>
      <c r="G268" s="80" t="s">
        <v>4</v>
      </c>
      <c r="H268" s="144"/>
      <c r="I268" s="79">
        <v>600</v>
      </c>
      <c r="J268" s="82">
        <v>466383.37</v>
      </c>
      <c r="K268" s="82">
        <v>466383.37</v>
      </c>
      <c r="L268" s="160">
        <f t="shared" si="5"/>
        <v>100</v>
      </c>
    </row>
    <row r="269" spans="1:12" x14ac:dyDescent="0.2">
      <c r="A269" s="7"/>
      <c r="B269" s="20"/>
      <c r="C269" s="20"/>
      <c r="D269" s="20"/>
      <c r="E269" s="20"/>
      <c r="F269" s="21"/>
      <c r="G269" s="78" t="s">
        <v>390</v>
      </c>
      <c r="H269" s="146" t="s">
        <v>391</v>
      </c>
      <c r="I269" s="79"/>
      <c r="J269" s="32">
        <f>SUM(J270:J271)</f>
        <v>734960.49</v>
      </c>
      <c r="K269" s="32">
        <f>SUM(K270:K271)</f>
        <v>734960.49</v>
      </c>
      <c r="L269" s="160">
        <f t="shared" si="5"/>
        <v>100</v>
      </c>
    </row>
    <row r="270" spans="1:12" ht="25.5" x14ac:dyDescent="0.2">
      <c r="A270" s="7"/>
      <c r="B270" s="20"/>
      <c r="C270" s="20"/>
      <c r="D270" s="20"/>
      <c r="E270" s="20"/>
      <c r="F270" s="21"/>
      <c r="G270" s="78" t="s">
        <v>2</v>
      </c>
      <c r="H270" s="144" t="s">
        <v>0</v>
      </c>
      <c r="I270" s="79">
        <v>200</v>
      </c>
      <c r="J270" s="82">
        <v>83133.27</v>
      </c>
      <c r="K270" s="82">
        <v>83133.27</v>
      </c>
      <c r="L270" s="160">
        <f t="shared" ref="L270:L335" si="9">K270/J270*100</f>
        <v>100</v>
      </c>
    </row>
    <row r="271" spans="1:12" ht="38.25" x14ac:dyDescent="0.2">
      <c r="A271" s="7"/>
      <c r="B271" s="20"/>
      <c r="C271" s="20"/>
      <c r="D271" s="20"/>
      <c r="E271" s="20"/>
      <c r="F271" s="21"/>
      <c r="G271" s="80" t="s">
        <v>4</v>
      </c>
      <c r="H271" s="144"/>
      <c r="I271" s="79">
        <v>600</v>
      </c>
      <c r="J271" s="82">
        <v>651827.22</v>
      </c>
      <c r="K271" s="82">
        <v>651827.22</v>
      </c>
      <c r="L271" s="160">
        <f t="shared" si="9"/>
        <v>100</v>
      </c>
    </row>
    <row r="272" spans="1:12" ht="38.25" x14ac:dyDescent="0.2">
      <c r="A272" s="7"/>
      <c r="B272" s="20"/>
      <c r="C272" s="20"/>
      <c r="D272" s="20"/>
      <c r="E272" s="20"/>
      <c r="F272" s="21"/>
      <c r="G272" s="78" t="s">
        <v>392</v>
      </c>
      <c r="H272" s="146" t="s">
        <v>393</v>
      </c>
      <c r="I272" s="79"/>
      <c r="J272" s="32">
        <f>SUM(J273:J274)</f>
        <v>679841.69</v>
      </c>
      <c r="K272" s="32">
        <f>SUM(K273:K274)</f>
        <v>679841.69</v>
      </c>
      <c r="L272" s="160">
        <f t="shared" si="9"/>
        <v>100</v>
      </c>
    </row>
    <row r="273" spans="1:19" ht="25.5" x14ac:dyDescent="0.2">
      <c r="A273" s="7"/>
      <c r="B273" s="20"/>
      <c r="C273" s="20"/>
      <c r="D273" s="20"/>
      <c r="E273" s="20"/>
      <c r="F273" s="21"/>
      <c r="G273" s="78" t="s">
        <v>2</v>
      </c>
      <c r="H273" s="144" t="s">
        <v>0</v>
      </c>
      <c r="I273" s="79">
        <v>200</v>
      </c>
      <c r="J273" s="82">
        <v>202872</v>
      </c>
      <c r="K273" s="82">
        <v>202872</v>
      </c>
      <c r="L273" s="160">
        <f t="shared" si="9"/>
        <v>100</v>
      </c>
    </row>
    <row r="274" spans="1:19" ht="38.25" x14ac:dyDescent="0.2">
      <c r="A274" s="7"/>
      <c r="B274" s="20"/>
      <c r="C274" s="20"/>
      <c r="D274" s="20"/>
      <c r="E274" s="20"/>
      <c r="F274" s="21"/>
      <c r="G274" s="80" t="s">
        <v>4</v>
      </c>
      <c r="H274" s="144"/>
      <c r="I274" s="79">
        <v>600</v>
      </c>
      <c r="J274" s="82">
        <v>476969.69</v>
      </c>
      <c r="K274" s="82">
        <v>476969.69</v>
      </c>
      <c r="L274" s="160">
        <f t="shared" si="9"/>
        <v>100</v>
      </c>
    </row>
    <row r="275" spans="1:19" ht="25.5" x14ac:dyDescent="0.2">
      <c r="A275" s="7"/>
      <c r="B275" s="20"/>
      <c r="C275" s="20"/>
      <c r="D275" s="20"/>
      <c r="E275" s="20"/>
      <c r="F275" s="21"/>
      <c r="G275" s="83" t="s">
        <v>477</v>
      </c>
      <c r="H275" s="145" t="s">
        <v>476</v>
      </c>
      <c r="I275" s="77"/>
      <c r="J275" s="13">
        <f>SUM(J276:J276)</f>
        <v>1712341.22</v>
      </c>
      <c r="K275" s="13">
        <f>SUM(K276:K276)</f>
        <v>1712341.22</v>
      </c>
      <c r="L275" s="160">
        <f t="shared" si="9"/>
        <v>100</v>
      </c>
    </row>
    <row r="276" spans="1:19" ht="38.25" x14ac:dyDescent="0.2">
      <c r="A276" s="7"/>
      <c r="B276" s="20"/>
      <c r="C276" s="20"/>
      <c r="D276" s="20"/>
      <c r="E276" s="20"/>
      <c r="F276" s="21"/>
      <c r="G276" s="33" t="s">
        <v>478</v>
      </c>
      <c r="H276" s="112" t="s">
        <v>475</v>
      </c>
      <c r="I276" s="79"/>
      <c r="J276" s="32">
        <f>SUM(J277:J277)</f>
        <v>1712341.22</v>
      </c>
      <c r="K276" s="32">
        <f>SUM(K277:K277)</f>
        <v>1712341.22</v>
      </c>
      <c r="L276" s="160">
        <f t="shared" si="9"/>
        <v>100</v>
      </c>
    </row>
    <row r="277" spans="1:19" x14ac:dyDescent="0.2">
      <c r="A277" s="7"/>
      <c r="B277" s="20"/>
      <c r="C277" s="20"/>
      <c r="D277" s="20"/>
      <c r="E277" s="20"/>
      <c r="F277" s="21"/>
      <c r="G277" s="19" t="s">
        <v>6</v>
      </c>
      <c r="H277" s="22"/>
      <c r="I277" s="17">
        <v>500</v>
      </c>
      <c r="J277" s="82">
        <v>1712341.22</v>
      </c>
      <c r="K277" s="82">
        <v>1712341.22</v>
      </c>
      <c r="L277" s="160">
        <f t="shared" si="9"/>
        <v>100</v>
      </c>
    </row>
    <row r="278" spans="1:19" ht="38.25" x14ac:dyDescent="0.2">
      <c r="A278" s="7"/>
      <c r="B278" s="20"/>
      <c r="C278" s="20"/>
      <c r="D278" s="20"/>
      <c r="E278" s="20"/>
      <c r="F278" s="21"/>
      <c r="G278" s="34" t="s">
        <v>349</v>
      </c>
      <c r="H278" s="121" t="s">
        <v>350</v>
      </c>
      <c r="I278" s="35"/>
      <c r="J278" s="13">
        <f>SUM(J279)</f>
        <v>19063799.510000002</v>
      </c>
      <c r="K278" s="13">
        <f>SUM(K279)</f>
        <v>13333509.59</v>
      </c>
      <c r="L278" s="160">
        <f t="shared" si="9"/>
        <v>69.941511832443723</v>
      </c>
    </row>
    <row r="279" spans="1:19" ht="38.25" x14ac:dyDescent="0.2">
      <c r="A279" s="7"/>
      <c r="B279" s="20"/>
      <c r="C279" s="20"/>
      <c r="D279" s="20"/>
      <c r="E279" s="20"/>
      <c r="F279" s="21"/>
      <c r="G279" s="34" t="s">
        <v>351</v>
      </c>
      <c r="H279" s="121" t="s">
        <v>352</v>
      </c>
      <c r="I279" s="35"/>
      <c r="J279" s="13">
        <f>SUM(J280+J282+J286)</f>
        <v>19063799.510000002</v>
      </c>
      <c r="K279" s="13">
        <f>SUM(K280+K282+K286)</f>
        <v>13333509.59</v>
      </c>
      <c r="L279" s="160">
        <f t="shared" si="9"/>
        <v>69.941511832443723</v>
      </c>
    </row>
    <row r="280" spans="1:19" ht="25.5" x14ac:dyDescent="0.2">
      <c r="A280" s="7"/>
      <c r="B280" s="20"/>
      <c r="C280" s="20"/>
      <c r="D280" s="20"/>
      <c r="E280" s="20"/>
      <c r="F280" s="21"/>
      <c r="G280" s="34" t="s">
        <v>490</v>
      </c>
      <c r="H280" s="43" t="s">
        <v>489</v>
      </c>
      <c r="I280" s="17"/>
      <c r="J280" s="32">
        <f>SUM(J281:J281)</f>
        <v>12631374.57</v>
      </c>
      <c r="K280" s="32">
        <f>SUM(K281:K281)</f>
        <v>6901084.6500000004</v>
      </c>
      <c r="L280" s="160">
        <f t="shared" si="9"/>
        <v>54.634470791408098</v>
      </c>
    </row>
    <row r="281" spans="1:19" ht="38.25" x14ac:dyDescent="0.2">
      <c r="A281" s="7"/>
      <c r="B281" s="20"/>
      <c r="C281" s="20"/>
      <c r="D281" s="20"/>
      <c r="E281" s="20"/>
      <c r="F281" s="21"/>
      <c r="G281" s="34" t="s">
        <v>4</v>
      </c>
      <c r="H281" s="121"/>
      <c r="I281" s="17">
        <v>600</v>
      </c>
      <c r="J281" s="32">
        <v>12631374.57</v>
      </c>
      <c r="K281" s="32">
        <v>6901084.6500000004</v>
      </c>
      <c r="L281" s="160">
        <f t="shared" si="9"/>
        <v>54.634470791408098</v>
      </c>
    </row>
    <row r="282" spans="1:19" ht="25.5" x14ac:dyDescent="0.2">
      <c r="A282" s="7"/>
      <c r="B282" s="20"/>
      <c r="C282" s="20"/>
      <c r="D282" s="20"/>
      <c r="E282" s="20"/>
      <c r="F282" s="21"/>
      <c r="G282" s="19" t="s">
        <v>353</v>
      </c>
      <c r="H282" s="43" t="s">
        <v>354</v>
      </c>
      <c r="I282" s="17"/>
      <c r="J282" s="59">
        <f>SUM(J283+J284+J285)</f>
        <v>4432424.9400000004</v>
      </c>
      <c r="K282" s="59">
        <f>SUM(K283+K284+K285)</f>
        <v>4432424.9400000004</v>
      </c>
      <c r="L282" s="160">
        <f t="shared" si="9"/>
        <v>100</v>
      </c>
    </row>
    <row r="283" spans="1:19" ht="63.75" x14ac:dyDescent="0.2">
      <c r="A283" s="7"/>
      <c r="B283" s="20"/>
      <c r="C283" s="20"/>
      <c r="D283" s="20"/>
      <c r="E283" s="20"/>
      <c r="F283" s="21"/>
      <c r="G283" s="19" t="s">
        <v>3</v>
      </c>
      <c r="H283" s="131"/>
      <c r="I283" s="17">
        <v>100</v>
      </c>
      <c r="J283" s="59">
        <v>3970124.1</v>
      </c>
      <c r="K283" s="59">
        <v>3970124.1</v>
      </c>
      <c r="L283" s="160">
        <f t="shared" si="9"/>
        <v>100</v>
      </c>
    </row>
    <row r="284" spans="1:19" ht="25.5" x14ac:dyDescent="0.2">
      <c r="A284" s="7"/>
      <c r="B284" s="20"/>
      <c r="C284" s="20"/>
      <c r="D284" s="20"/>
      <c r="E284" s="20"/>
      <c r="F284" s="21"/>
      <c r="G284" s="78" t="s">
        <v>2</v>
      </c>
      <c r="H284" s="144" t="s">
        <v>0</v>
      </c>
      <c r="I284" s="79">
        <v>200</v>
      </c>
      <c r="J284" s="59">
        <v>404950.84</v>
      </c>
      <c r="K284" s="59">
        <v>404950.84</v>
      </c>
      <c r="L284" s="160">
        <f t="shared" si="9"/>
        <v>100</v>
      </c>
      <c r="S284" s="2" t="s">
        <v>518</v>
      </c>
    </row>
    <row r="285" spans="1:19" x14ac:dyDescent="0.2">
      <c r="A285" s="7"/>
      <c r="B285" s="20"/>
      <c r="C285" s="20"/>
      <c r="D285" s="20"/>
      <c r="E285" s="20"/>
      <c r="F285" s="21"/>
      <c r="G285" s="78" t="s">
        <v>1</v>
      </c>
      <c r="H285" s="146"/>
      <c r="I285" s="79">
        <v>800</v>
      </c>
      <c r="J285" s="59">
        <v>57350</v>
      </c>
      <c r="K285" s="59">
        <v>57350</v>
      </c>
      <c r="L285" s="160">
        <f t="shared" si="9"/>
        <v>100</v>
      </c>
    </row>
    <row r="286" spans="1:19" ht="25.5" x14ac:dyDescent="0.2">
      <c r="A286" s="7"/>
      <c r="B286" s="168"/>
      <c r="C286" s="168"/>
      <c r="D286" s="168"/>
      <c r="E286" s="168"/>
      <c r="F286" s="169"/>
      <c r="G286" s="78" t="s">
        <v>517</v>
      </c>
      <c r="H286" s="146" t="s">
        <v>516</v>
      </c>
      <c r="I286" s="79"/>
      <c r="J286" s="59">
        <f>SUM(J287)</f>
        <v>2000000</v>
      </c>
      <c r="K286" s="59">
        <f>SUM(K287)</f>
        <v>2000000</v>
      </c>
      <c r="L286" s="160">
        <f t="shared" si="9"/>
        <v>100</v>
      </c>
    </row>
    <row r="287" spans="1:19" ht="38.25" x14ac:dyDescent="0.2">
      <c r="A287" s="7"/>
      <c r="B287" s="168"/>
      <c r="C287" s="168"/>
      <c r="D287" s="168"/>
      <c r="E287" s="168"/>
      <c r="F287" s="169"/>
      <c r="G287" s="78" t="s">
        <v>4</v>
      </c>
      <c r="H287" s="146"/>
      <c r="I287" s="79">
        <v>600</v>
      </c>
      <c r="J287" s="59">
        <v>2000000</v>
      </c>
      <c r="K287" s="59">
        <v>2000000</v>
      </c>
      <c r="L287" s="160">
        <f t="shared" si="9"/>
        <v>100</v>
      </c>
    </row>
    <row r="288" spans="1:19" ht="38.25" x14ac:dyDescent="0.2">
      <c r="A288" s="7"/>
      <c r="B288" s="20"/>
      <c r="C288" s="20"/>
      <c r="D288" s="20"/>
      <c r="E288" s="20"/>
      <c r="F288" s="21"/>
      <c r="G288" s="8" t="s">
        <v>58</v>
      </c>
      <c r="H288" s="123" t="s">
        <v>105</v>
      </c>
      <c r="I288" s="9" t="s">
        <v>0</v>
      </c>
      <c r="J288" s="10">
        <f>SUM(J289)</f>
        <v>20000</v>
      </c>
      <c r="K288" s="10">
        <f>SUM(K289)</f>
        <v>20000</v>
      </c>
      <c r="L288" s="160">
        <f t="shared" si="9"/>
        <v>100</v>
      </c>
    </row>
    <row r="289" spans="1:12" ht="51" x14ac:dyDescent="0.2">
      <c r="A289" s="7"/>
      <c r="B289" s="20"/>
      <c r="C289" s="20"/>
      <c r="D289" s="20"/>
      <c r="E289" s="20"/>
      <c r="F289" s="21"/>
      <c r="G289" s="11" t="s">
        <v>141</v>
      </c>
      <c r="H289" s="116" t="s">
        <v>259</v>
      </c>
      <c r="I289" s="35"/>
      <c r="J289" s="28">
        <f t="shared" ref="J289:K291" si="10">SUM(J290)</f>
        <v>20000</v>
      </c>
      <c r="K289" s="28">
        <f t="shared" si="10"/>
        <v>20000</v>
      </c>
      <c r="L289" s="160">
        <f t="shared" si="9"/>
        <v>100</v>
      </c>
    </row>
    <row r="290" spans="1:12" ht="38.25" x14ac:dyDescent="0.2">
      <c r="A290" s="7"/>
      <c r="B290" s="20"/>
      <c r="C290" s="20"/>
      <c r="D290" s="20"/>
      <c r="E290" s="20"/>
      <c r="F290" s="21"/>
      <c r="G290" s="11" t="s">
        <v>299</v>
      </c>
      <c r="H290" s="137" t="s">
        <v>297</v>
      </c>
      <c r="I290" s="12"/>
      <c r="J290" s="28">
        <f t="shared" si="10"/>
        <v>20000</v>
      </c>
      <c r="K290" s="28">
        <f t="shared" si="10"/>
        <v>20000</v>
      </c>
      <c r="L290" s="160">
        <f t="shared" si="9"/>
        <v>100</v>
      </c>
    </row>
    <row r="291" spans="1:12" ht="25.5" x14ac:dyDescent="0.2">
      <c r="A291" s="7"/>
      <c r="B291" s="20"/>
      <c r="C291" s="20"/>
      <c r="D291" s="20"/>
      <c r="E291" s="20"/>
      <c r="F291" s="21"/>
      <c r="G291" s="16" t="s">
        <v>59</v>
      </c>
      <c r="H291" s="125" t="s">
        <v>298</v>
      </c>
      <c r="I291" s="60"/>
      <c r="J291" s="18">
        <f t="shared" si="10"/>
        <v>20000</v>
      </c>
      <c r="K291" s="18">
        <f t="shared" si="10"/>
        <v>20000</v>
      </c>
      <c r="L291" s="160">
        <f t="shared" si="9"/>
        <v>100</v>
      </c>
    </row>
    <row r="292" spans="1:12" ht="25.5" x14ac:dyDescent="0.2">
      <c r="A292" s="7"/>
      <c r="B292" s="20"/>
      <c r="C292" s="20"/>
      <c r="D292" s="20"/>
      <c r="E292" s="20"/>
      <c r="F292" s="21"/>
      <c r="G292" s="19" t="s">
        <v>2</v>
      </c>
      <c r="H292" s="113" t="s">
        <v>0</v>
      </c>
      <c r="I292" s="17">
        <v>200</v>
      </c>
      <c r="J292" s="18">
        <v>20000</v>
      </c>
      <c r="K292" s="18">
        <v>20000</v>
      </c>
      <c r="L292" s="160">
        <f t="shared" si="9"/>
        <v>100</v>
      </c>
    </row>
    <row r="293" spans="1:12" ht="38.25" x14ac:dyDescent="0.2">
      <c r="A293" s="7"/>
      <c r="B293" s="20"/>
      <c r="C293" s="20"/>
      <c r="D293" s="20"/>
      <c r="E293" s="20"/>
      <c r="F293" s="21"/>
      <c r="G293" s="8" t="s">
        <v>220</v>
      </c>
      <c r="H293" s="108" t="s">
        <v>221</v>
      </c>
      <c r="I293" s="9"/>
      <c r="J293" s="70">
        <f>SUM(J294+J309+J318)</f>
        <v>8230711</v>
      </c>
      <c r="K293" s="70">
        <f>SUM(K294+K309+K318)</f>
        <v>8070711</v>
      </c>
      <c r="L293" s="160">
        <f t="shared" si="9"/>
        <v>98.056061013440996</v>
      </c>
    </row>
    <row r="294" spans="1:12" ht="63.75" x14ac:dyDescent="0.2">
      <c r="A294" s="7"/>
      <c r="B294" s="190" t="s">
        <v>21</v>
      </c>
      <c r="C294" s="190"/>
      <c r="D294" s="190"/>
      <c r="E294" s="190"/>
      <c r="F294" s="191"/>
      <c r="G294" s="34" t="s">
        <v>135</v>
      </c>
      <c r="H294" s="118" t="s">
        <v>222</v>
      </c>
      <c r="I294" s="35" t="s">
        <v>0</v>
      </c>
      <c r="J294" s="57">
        <f>SUM(J295+J302)</f>
        <v>514595</v>
      </c>
      <c r="K294" s="57">
        <f>SUM(K295+K302)</f>
        <v>514595</v>
      </c>
      <c r="L294" s="160">
        <f t="shared" si="9"/>
        <v>100</v>
      </c>
    </row>
    <row r="295" spans="1:12" ht="25.5" x14ac:dyDescent="0.2">
      <c r="A295" s="7"/>
      <c r="B295" s="38"/>
      <c r="C295" s="38"/>
      <c r="D295" s="38"/>
      <c r="E295" s="38"/>
      <c r="F295" s="39"/>
      <c r="G295" s="34" t="s">
        <v>223</v>
      </c>
      <c r="H295" s="118" t="s">
        <v>224</v>
      </c>
      <c r="I295" s="35"/>
      <c r="J295" s="57">
        <f>SUM(J296+J300+J298)</f>
        <v>268942</v>
      </c>
      <c r="K295" s="57">
        <f>SUM(K296+K300+K298)</f>
        <v>268942</v>
      </c>
      <c r="L295" s="160">
        <f t="shared" si="9"/>
        <v>100</v>
      </c>
    </row>
    <row r="296" spans="1:12" ht="25.5" x14ac:dyDescent="0.2">
      <c r="A296" s="7"/>
      <c r="B296" s="38"/>
      <c r="C296" s="38"/>
      <c r="D296" s="38"/>
      <c r="E296" s="38"/>
      <c r="F296" s="39"/>
      <c r="G296" s="16" t="s">
        <v>47</v>
      </c>
      <c r="H296" s="42" t="s">
        <v>225</v>
      </c>
      <c r="I296" s="35"/>
      <c r="J296" s="47">
        <f>SUM(J297:J297)</f>
        <v>182000</v>
      </c>
      <c r="K296" s="47">
        <f>SUM(K297:K297)</f>
        <v>182000</v>
      </c>
      <c r="L296" s="160">
        <f t="shared" si="9"/>
        <v>100</v>
      </c>
    </row>
    <row r="297" spans="1:12" ht="25.5" x14ac:dyDescent="0.2">
      <c r="A297" s="7"/>
      <c r="B297" s="38"/>
      <c r="C297" s="38"/>
      <c r="D297" s="38"/>
      <c r="E297" s="38"/>
      <c r="F297" s="39"/>
      <c r="G297" s="19" t="s">
        <v>2</v>
      </c>
      <c r="H297" s="116"/>
      <c r="I297" s="17">
        <v>200</v>
      </c>
      <c r="J297" s="47">
        <v>182000</v>
      </c>
      <c r="K297" s="47">
        <v>182000</v>
      </c>
      <c r="L297" s="160">
        <f t="shared" si="9"/>
        <v>100</v>
      </c>
    </row>
    <row r="298" spans="1:12" ht="25.5" x14ac:dyDescent="0.2">
      <c r="A298" s="7"/>
      <c r="B298" s="38"/>
      <c r="C298" s="38"/>
      <c r="D298" s="38"/>
      <c r="E298" s="38"/>
      <c r="F298" s="39"/>
      <c r="G298" s="19" t="s">
        <v>485</v>
      </c>
      <c r="H298" s="116" t="s">
        <v>491</v>
      </c>
      <c r="I298" s="17"/>
      <c r="J298" s="47">
        <f>SUM(J299:J299)</f>
        <v>4347</v>
      </c>
      <c r="K298" s="47">
        <f>SUM(K299:K299)</f>
        <v>4347</v>
      </c>
      <c r="L298" s="160">
        <f t="shared" si="9"/>
        <v>100</v>
      </c>
    </row>
    <row r="299" spans="1:12" ht="25.5" x14ac:dyDescent="0.2">
      <c r="A299" s="7"/>
      <c r="B299" s="38"/>
      <c r="C299" s="38"/>
      <c r="D299" s="38"/>
      <c r="E299" s="38"/>
      <c r="F299" s="39"/>
      <c r="G299" s="19" t="s">
        <v>2</v>
      </c>
      <c r="H299" s="116"/>
      <c r="I299" s="17">
        <v>200</v>
      </c>
      <c r="J299" s="47">
        <v>4347</v>
      </c>
      <c r="K299" s="47">
        <v>4347</v>
      </c>
      <c r="L299" s="160">
        <f t="shared" si="9"/>
        <v>100</v>
      </c>
    </row>
    <row r="300" spans="1:12" ht="25.5" x14ac:dyDescent="0.2">
      <c r="A300" s="7"/>
      <c r="B300" s="38"/>
      <c r="C300" s="38"/>
      <c r="D300" s="38"/>
      <c r="E300" s="38"/>
      <c r="F300" s="39"/>
      <c r="G300" s="19" t="s">
        <v>481</v>
      </c>
      <c r="H300" s="116" t="s">
        <v>482</v>
      </c>
      <c r="I300" s="17"/>
      <c r="J300" s="47">
        <f>SUM(J301:J301)</f>
        <v>82595</v>
      </c>
      <c r="K300" s="47">
        <f>SUM(K301:K301)</f>
        <v>82595</v>
      </c>
      <c r="L300" s="160">
        <f t="shared" si="9"/>
        <v>100</v>
      </c>
    </row>
    <row r="301" spans="1:12" ht="25.5" x14ac:dyDescent="0.2">
      <c r="A301" s="7"/>
      <c r="B301" s="38"/>
      <c r="C301" s="38"/>
      <c r="D301" s="38"/>
      <c r="E301" s="38"/>
      <c r="F301" s="39"/>
      <c r="G301" s="19" t="s">
        <v>2</v>
      </c>
      <c r="H301" s="116"/>
      <c r="I301" s="17">
        <v>200</v>
      </c>
      <c r="J301" s="47">
        <v>82595</v>
      </c>
      <c r="K301" s="47">
        <v>82595</v>
      </c>
      <c r="L301" s="160">
        <f t="shared" si="9"/>
        <v>100</v>
      </c>
    </row>
    <row r="302" spans="1:12" ht="38.25" x14ac:dyDescent="0.2">
      <c r="A302" s="7"/>
      <c r="B302" s="38"/>
      <c r="C302" s="38"/>
      <c r="D302" s="38"/>
      <c r="E302" s="38"/>
      <c r="F302" s="39"/>
      <c r="G302" s="34" t="s">
        <v>342</v>
      </c>
      <c r="H302" s="116" t="s">
        <v>343</v>
      </c>
      <c r="I302" s="35"/>
      <c r="J302" s="57">
        <f>SUM(J303+J305+J307)</f>
        <v>245653</v>
      </c>
      <c r="K302" s="57">
        <f>SUM(K303+K305+K307)</f>
        <v>245653</v>
      </c>
      <c r="L302" s="160">
        <f t="shared" si="9"/>
        <v>100</v>
      </c>
    </row>
    <row r="303" spans="1:12" ht="25.5" x14ac:dyDescent="0.2">
      <c r="A303" s="7"/>
      <c r="B303" s="38"/>
      <c r="C303" s="38"/>
      <c r="D303" s="38"/>
      <c r="E303" s="38"/>
      <c r="F303" s="39"/>
      <c r="G303" s="19" t="s">
        <v>47</v>
      </c>
      <c r="H303" s="22" t="s">
        <v>344</v>
      </c>
      <c r="I303" s="17"/>
      <c r="J303" s="47">
        <f>SUM(J304:J304)</f>
        <v>193021</v>
      </c>
      <c r="K303" s="47">
        <f>SUM(K304:K304)</f>
        <v>193021</v>
      </c>
      <c r="L303" s="160">
        <f t="shared" si="9"/>
        <v>100</v>
      </c>
    </row>
    <row r="304" spans="1:12" ht="25.5" x14ac:dyDescent="0.2">
      <c r="A304" s="7"/>
      <c r="B304" s="38"/>
      <c r="C304" s="38"/>
      <c r="D304" s="38"/>
      <c r="E304" s="38"/>
      <c r="F304" s="39"/>
      <c r="G304" s="19" t="s">
        <v>2</v>
      </c>
      <c r="H304" s="116"/>
      <c r="I304" s="17">
        <v>200</v>
      </c>
      <c r="J304" s="47">
        <v>193021</v>
      </c>
      <c r="K304" s="47">
        <v>193021</v>
      </c>
      <c r="L304" s="160">
        <f t="shared" si="9"/>
        <v>100</v>
      </c>
    </row>
    <row r="305" spans="1:12" ht="25.5" x14ac:dyDescent="0.2">
      <c r="A305" s="7"/>
      <c r="B305" s="38"/>
      <c r="C305" s="38"/>
      <c r="D305" s="38"/>
      <c r="E305" s="38"/>
      <c r="F305" s="39"/>
      <c r="G305" s="19" t="s">
        <v>485</v>
      </c>
      <c r="H305" s="116" t="s">
        <v>484</v>
      </c>
      <c r="I305" s="17"/>
      <c r="J305" s="47">
        <f>SUM(J306:J306)</f>
        <v>2632</v>
      </c>
      <c r="K305" s="47">
        <f>SUM(K306:K306)</f>
        <v>2632</v>
      </c>
      <c r="L305" s="160">
        <f t="shared" si="9"/>
        <v>100</v>
      </c>
    </row>
    <row r="306" spans="1:12" ht="25.5" x14ac:dyDescent="0.2">
      <c r="A306" s="7"/>
      <c r="B306" s="38"/>
      <c r="C306" s="38"/>
      <c r="D306" s="38"/>
      <c r="E306" s="38"/>
      <c r="F306" s="39"/>
      <c r="G306" s="19" t="s">
        <v>2</v>
      </c>
      <c r="H306" s="116"/>
      <c r="I306" s="17">
        <v>200</v>
      </c>
      <c r="J306" s="47">
        <v>2632</v>
      </c>
      <c r="K306" s="47">
        <v>2632</v>
      </c>
      <c r="L306" s="160">
        <f t="shared" si="9"/>
        <v>100</v>
      </c>
    </row>
    <row r="307" spans="1:12" ht="25.5" x14ac:dyDescent="0.2">
      <c r="A307" s="7"/>
      <c r="B307" s="38"/>
      <c r="C307" s="38"/>
      <c r="D307" s="38"/>
      <c r="E307" s="38"/>
      <c r="F307" s="39"/>
      <c r="G307" s="19" t="s">
        <v>481</v>
      </c>
      <c r="H307" s="116" t="s">
        <v>483</v>
      </c>
      <c r="I307" s="17"/>
      <c r="J307" s="47">
        <f>SUM(J308:J308)</f>
        <v>50000</v>
      </c>
      <c r="K307" s="47">
        <f>SUM(K308:K308)</f>
        <v>50000</v>
      </c>
      <c r="L307" s="160">
        <f t="shared" si="9"/>
        <v>100</v>
      </c>
    </row>
    <row r="308" spans="1:12" ht="25.5" x14ac:dyDescent="0.2">
      <c r="A308" s="7"/>
      <c r="B308" s="38"/>
      <c r="C308" s="38"/>
      <c r="D308" s="38"/>
      <c r="E308" s="38"/>
      <c r="F308" s="39"/>
      <c r="G308" s="19" t="s">
        <v>2</v>
      </c>
      <c r="H308" s="116"/>
      <c r="I308" s="17">
        <v>200</v>
      </c>
      <c r="J308" s="47">
        <v>50000</v>
      </c>
      <c r="K308" s="47">
        <v>50000</v>
      </c>
      <c r="L308" s="160">
        <f t="shared" si="9"/>
        <v>100</v>
      </c>
    </row>
    <row r="309" spans="1:12" x14ac:dyDescent="0.2">
      <c r="A309" s="7"/>
      <c r="B309" s="38"/>
      <c r="C309" s="38"/>
      <c r="D309" s="38"/>
      <c r="E309" s="38"/>
      <c r="F309" s="39"/>
      <c r="G309" s="34" t="s">
        <v>134</v>
      </c>
      <c r="H309" s="41" t="s">
        <v>226</v>
      </c>
      <c r="I309" s="35" t="s">
        <v>0</v>
      </c>
      <c r="J309" s="57">
        <f>SUM(J310+J314)</f>
        <v>130000</v>
      </c>
      <c r="K309" s="57">
        <f>SUM(K310+K314)</f>
        <v>130000</v>
      </c>
      <c r="L309" s="160">
        <f t="shared" si="9"/>
        <v>100</v>
      </c>
    </row>
    <row r="310" spans="1:12" ht="25.5" x14ac:dyDescent="0.2">
      <c r="A310" s="7"/>
      <c r="B310" s="38"/>
      <c r="C310" s="38"/>
      <c r="D310" s="38"/>
      <c r="E310" s="38"/>
      <c r="F310" s="39"/>
      <c r="G310" s="34" t="s">
        <v>157</v>
      </c>
      <c r="H310" s="118" t="s">
        <v>227</v>
      </c>
      <c r="I310" s="35"/>
      <c r="J310" s="57">
        <f>SUM(J311)</f>
        <v>50000</v>
      </c>
      <c r="K310" s="57">
        <f>SUM(K311)</f>
        <v>50000</v>
      </c>
      <c r="L310" s="160">
        <f t="shared" si="9"/>
        <v>100</v>
      </c>
    </row>
    <row r="311" spans="1:12" ht="25.5" x14ac:dyDescent="0.2">
      <c r="A311" s="7"/>
      <c r="B311" s="38"/>
      <c r="C311" s="38"/>
      <c r="D311" s="38"/>
      <c r="E311" s="38"/>
      <c r="F311" s="39"/>
      <c r="G311" s="44" t="s">
        <v>46</v>
      </c>
      <c r="H311" s="45" t="s">
        <v>228</v>
      </c>
      <c r="I311" s="17" t="s">
        <v>0</v>
      </c>
      <c r="J311" s="57">
        <f>SUM(J312+J313)</f>
        <v>50000</v>
      </c>
      <c r="K311" s="57">
        <f>SUM(K312+K313)</f>
        <v>50000</v>
      </c>
      <c r="L311" s="160">
        <f t="shared" si="9"/>
        <v>100</v>
      </c>
    </row>
    <row r="312" spans="1:12" ht="25.5" x14ac:dyDescent="0.2">
      <c r="A312" s="7"/>
      <c r="B312" s="38"/>
      <c r="C312" s="38"/>
      <c r="D312" s="38"/>
      <c r="E312" s="38"/>
      <c r="F312" s="39"/>
      <c r="G312" s="19" t="s">
        <v>2</v>
      </c>
      <c r="H312" s="22" t="s">
        <v>0</v>
      </c>
      <c r="I312" s="17">
        <v>200</v>
      </c>
      <c r="J312" s="47">
        <v>20000</v>
      </c>
      <c r="K312" s="47">
        <v>20000</v>
      </c>
      <c r="L312" s="160">
        <f t="shared" si="9"/>
        <v>100</v>
      </c>
    </row>
    <row r="313" spans="1:12" ht="38.25" x14ac:dyDescent="0.2">
      <c r="A313" s="7"/>
      <c r="B313" s="38"/>
      <c r="C313" s="38"/>
      <c r="D313" s="38"/>
      <c r="E313" s="38"/>
      <c r="F313" s="39"/>
      <c r="G313" s="19" t="s">
        <v>4</v>
      </c>
      <c r="H313" s="22"/>
      <c r="I313" s="17">
        <v>600</v>
      </c>
      <c r="J313" s="47">
        <v>30000</v>
      </c>
      <c r="K313" s="47">
        <v>30000</v>
      </c>
      <c r="L313" s="160">
        <f t="shared" si="9"/>
        <v>100</v>
      </c>
    </row>
    <row r="314" spans="1:12" ht="25.5" x14ac:dyDescent="0.2">
      <c r="A314" s="7"/>
      <c r="B314" s="38"/>
      <c r="C314" s="38"/>
      <c r="D314" s="38"/>
      <c r="E314" s="38"/>
      <c r="F314" s="39"/>
      <c r="G314" s="84" t="s">
        <v>338</v>
      </c>
      <c r="H314" s="147" t="s">
        <v>339</v>
      </c>
      <c r="I314" s="17"/>
      <c r="J314" s="47">
        <f>SUM(J315)</f>
        <v>80000</v>
      </c>
      <c r="K314" s="47">
        <f>SUM(K315)</f>
        <v>80000</v>
      </c>
      <c r="L314" s="160">
        <f t="shared" si="9"/>
        <v>100</v>
      </c>
    </row>
    <row r="315" spans="1:12" ht="25.5" x14ac:dyDescent="0.2">
      <c r="A315" s="7"/>
      <c r="B315" s="38"/>
      <c r="C315" s="38"/>
      <c r="D315" s="38"/>
      <c r="E315" s="38"/>
      <c r="F315" s="39"/>
      <c r="G315" s="44" t="s">
        <v>340</v>
      </c>
      <c r="H315" s="45" t="s">
        <v>341</v>
      </c>
      <c r="I315" s="17" t="s">
        <v>0</v>
      </c>
      <c r="J315" s="47">
        <f>SUM(J316:J317)</f>
        <v>80000</v>
      </c>
      <c r="K315" s="47">
        <f>SUM(K316:K317)</f>
        <v>80000</v>
      </c>
      <c r="L315" s="160">
        <f t="shared" si="9"/>
        <v>100</v>
      </c>
    </row>
    <row r="316" spans="1:12" ht="25.5" x14ac:dyDescent="0.2">
      <c r="A316" s="7"/>
      <c r="B316" s="38"/>
      <c r="C316" s="38"/>
      <c r="D316" s="38"/>
      <c r="E316" s="38"/>
      <c r="F316" s="39"/>
      <c r="G316" s="33" t="s">
        <v>2</v>
      </c>
      <c r="H316" s="112" t="s">
        <v>0</v>
      </c>
      <c r="I316" s="17">
        <v>200</v>
      </c>
      <c r="J316" s="47">
        <v>50000</v>
      </c>
      <c r="K316" s="47">
        <v>50000</v>
      </c>
      <c r="L316" s="160">
        <f t="shared" si="9"/>
        <v>100</v>
      </c>
    </row>
    <row r="317" spans="1:12" ht="38.25" x14ac:dyDescent="0.2">
      <c r="A317" s="7"/>
      <c r="B317" s="38"/>
      <c r="C317" s="38"/>
      <c r="D317" s="38"/>
      <c r="E317" s="38"/>
      <c r="F317" s="39"/>
      <c r="G317" s="19" t="s">
        <v>4</v>
      </c>
      <c r="H317" s="22"/>
      <c r="I317" s="17">
        <v>600</v>
      </c>
      <c r="J317" s="47">
        <v>30000</v>
      </c>
      <c r="K317" s="47">
        <v>30000</v>
      </c>
      <c r="L317" s="160">
        <f t="shared" si="9"/>
        <v>100</v>
      </c>
    </row>
    <row r="318" spans="1:12" ht="38.25" x14ac:dyDescent="0.2">
      <c r="A318" s="7"/>
      <c r="B318" s="38"/>
      <c r="C318" s="38"/>
      <c r="D318" s="38"/>
      <c r="E318" s="38"/>
      <c r="F318" s="39"/>
      <c r="G318" s="34" t="s">
        <v>380</v>
      </c>
      <c r="H318" s="116" t="s">
        <v>290</v>
      </c>
      <c r="I318" s="35"/>
      <c r="J318" s="47">
        <f>SUM(J319:J319)</f>
        <v>7586116</v>
      </c>
      <c r="K318" s="47">
        <f>SUM(K319:K319)</f>
        <v>7426116</v>
      </c>
      <c r="L318" s="160">
        <f t="shared" si="9"/>
        <v>97.890883819862495</v>
      </c>
    </row>
    <row r="319" spans="1:12" ht="25.5" x14ac:dyDescent="0.2">
      <c r="A319" s="7"/>
      <c r="B319" s="38"/>
      <c r="C319" s="38"/>
      <c r="D319" s="38"/>
      <c r="E319" s="38"/>
      <c r="F319" s="39"/>
      <c r="G319" s="34" t="s">
        <v>260</v>
      </c>
      <c r="H319" s="116" t="s">
        <v>261</v>
      </c>
      <c r="I319" s="35"/>
      <c r="J319" s="47">
        <f>SUM(J320+J322+J328+J324+J326)</f>
        <v>7586116</v>
      </c>
      <c r="K319" s="47">
        <f>SUM(K320+K322+K328+K324+K326)</f>
        <v>7426116</v>
      </c>
      <c r="L319" s="160">
        <f t="shared" si="9"/>
        <v>97.890883819862495</v>
      </c>
    </row>
    <row r="320" spans="1:12" ht="38.25" x14ac:dyDescent="0.2">
      <c r="A320" s="7"/>
      <c r="B320" s="20"/>
      <c r="C320" s="20"/>
      <c r="D320" s="20"/>
      <c r="E320" s="20"/>
      <c r="F320" s="21"/>
      <c r="G320" s="19" t="s">
        <v>448</v>
      </c>
      <c r="H320" s="22" t="s">
        <v>447</v>
      </c>
      <c r="I320" s="17"/>
      <c r="J320" s="47">
        <f>SUM(J321:J321)</f>
        <v>1267922</v>
      </c>
      <c r="K320" s="47">
        <f>SUM(K321:K321)</f>
        <v>1267922</v>
      </c>
      <c r="L320" s="160">
        <f t="shared" si="9"/>
        <v>100</v>
      </c>
    </row>
    <row r="321" spans="1:12" ht="38.25" x14ac:dyDescent="0.2">
      <c r="A321" s="7"/>
      <c r="B321" s="20"/>
      <c r="C321" s="20"/>
      <c r="D321" s="20"/>
      <c r="E321" s="20"/>
      <c r="F321" s="21"/>
      <c r="G321" s="19" t="s">
        <v>4</v>
      </c>
      <c r="H321" s="22"/>
      <c r="I321" s="17">
        <v>600</v>
      </c>
      <c r="J321" s="47">
        <v>1267922</v>
      </c>
      <c r="K321" s="47">
        <v>1267922</v>
      </c>
      <c r="L321" s="160">
        <f t="shared" si="9"/>
        <v>100</v>
      </c>
    </row>
    <row r="322" spans="1:12" ht="25.5" x14ac:dyDescent="0.2">
      <c r="A322" s="7"/>
      <c r="B322" s="20"/>
      <c r="C322" s="20"/>
      <c r="D322" s="20"/>
      <c r="E322" s="20"/>
      <c r="F322" s="21"/>
      <c r="G322" s="19" t="s">
        <v>67</v>
      </c>
      <c r="H322" s="22" t="s">
        <v>262</v>
      </c>
      <c r="I322" s="17"/>
      <c r="J322" s="47">
        <f>SUM(J323:J323)</f>
        <v>3861190</v>
      </c>
      <c r="K322" s="47">
        <f>SUM(K323:K323)</f>
        <v>3701190</v>
      </c>
      <c r="L322" s="160">
        <f t="shared" si="9"/>
        <v>95.85619977260896</v>
      </c>
    </row>
    <row r="323" spans="1:12" ht="38.25" x14ac:dyDescent="0.2">
      <c r="A323" s="7"/>
      <c r="B323" s="20"/>
      <c r="C323" s="20"/>
      <c r="D323" s="20"/>
      <c r="E323" s="20"/>
      <c r="F323" s="21"/>
      <c r="G323" s="19" t="s">
        <v>4</v>
      </c>
      <c r="H323" s="22"/>
      <c r="I323" s="17">
        <v>600</v>
      </c>
      <c r="J323" s="47">
        <v>3861190</v>
      </c>
      <c r="K323" s="47">
        <v>3701190</v>
      </c>
      <c r="L323" s="160">
        <f t="shared" si="9"/>
        <v>95.85619977260896</v>
      </c>
    </row>
    <row r="324" spans="1:12" ht="51" x14ac:dyDescent="0.2">
      <c r="A324" s="7"/>
      <c r="B324" s="20"/>
      <c r="C324" s="20"/>
      <c r="D324" s="20"/>
      <c r="E324" s="20"/>
      <c r="F324" s="21"/>
      <c r="G324" s="19" t="s">
        <v>449</v>
      </c>
      <c r="H324" s="22" t="s">
        <v>383</v>
      </c>
      <c r="I324" s="17"/>
      <c r="J324" s="47">
        <f>SUM(J325:J325)</f>
        <v>27757</v>
      </c>
      <c r="K324" s="47">
        <f>SUM(K325:K325)</f>
        <v>27757</v>
      </c>
      <c r="L324" s="160">
        <f t="shared" si="9"/>
        <v>100</v>
      </c>
    </row>
    <row r="325" spans="1:12" ht="38.25" x14ac:dyDescent="0.2">
      <c r="A325" s="7"/>
      <c r="B325" s="20"/>
      <c r="C325" s="20"/>
      <c r="D325" s="20"/>
      <c r="E325" s="20"/>
      <c r="F325" s="21"/>
      <c r="G325" s="19" t="s">
        <v>4</v>
      </c>
      <c r="H325" s="22"/>
      <c r="I325" s="17">
        <v>600</v>
      </c>
      <c r="J325" s="47">
        <v>27757</v>
      </c>
      <c r="K325" s="47">
        <v>27757</v>
      </c>
      <c r="L325" s="160">
        <f t="shared" si="9"/>
        <v>100</v>
      </c>
    </row>
    <row r="326" spans="1:12" ht="25.5" x14ac:dyDescent="0.2">
      <c r="A326" s="7"/>
      <c r="B326" s="20"/>
      <c r="C326" s="20"/>
      <c r="D326" s="20"/>
      <c r="E326" s="20"/>
      <c r="F326" s="21"/>
      <c r="G326" s="19" t="s">
        <v>399</v>
      </c>
      <c r="H326" s="22" t="s">
        <v>400</v>
      </c>
      <c r="I326" s="17"/>
      <c r="J326" s="47">
        <f>SUM(J327:J327)</f>
        <v>1901883</v>
      </c>
      <c r="K326" s="47">
        <f>SUM(K327:K327)</f>
        <v>1901883</v>
      </c>
      <c r="L326" s="160">
        <f t="shared" si="9"/>
        <v>100</v>
      </c>
    </row>
    <row r="327" spans="1:12" ht="38.25" x14ac:dyDescent="0.2">
      <c r="A327" s="7"/>
      <c r="B327" s="20"/>
      <c r="C327" s="20"/>
      <c r="D327" s="20"/>
      <c r="E327" s="20"/>
      <c r="F327" s="21"/>
      <c r="G327" s="19" t="s">
        <v>4</v>
      </c>
      <c r="H327" s="22"/>
      <c r="I327" s="17">
        <v>600</v>
      </c>
      <c r="J327" s="47">
        <v>1901883</v>
      </c>
      <c r="K327" s="47">
        <v>1901883</v>
      </c>
      <c r="L327" s="160">
        <f t="shared" si="9"/>
        <v>100</v>
      </c>
    </row>
    <row r="328" spans="1:12" ht="38.25" x14ac:dyDescent="0.2">
      <c r="A328" s="7"/>
      <c r="B328" s="20"/>
      <c r="C328" s="20"/>
      <c r="D328" s="20"/>
      <c r="E328" s="20"/>
      <c r="F328" s="21"/>
      <c r="G328" s="19" t="s">
        <v>450</v>
      </c>
      <c r="H328" s="22" t="s">
        <v>337</v>
      </c>
      <c r="I328" s="17"/>
      <c r="J328" s="47">
        <f>SUM(J329:J329)</f>
        <v>527364</v>
      </c>
      <c r="K328" s="47">
        <f>SUM(K329:K329)</f>
        <v>527364</v>
      </c>
      <c r="L328" s="160">
        <f t="shared" si="9"/>
        <v>100</v>
      </c>
    </row>
    <row r="329" spans="1:12" ht="38.25" x14ac:dyDescent="0.2">
      <c r="A329" s="7"/>
      <c r="B329" s="20"/>
      <c r="C329" s="20"/>
      <c r="D329" s="20"/>
      <c r="E329" s="20"/>
      <c r="F329" s="21"/>
      <c r="G329" s="19" t="s">
        <v>4</v>
      </c>
      <c r="H329" s="22"/>
      <c r="I329" s="17">
        <v>600</v>
      </c>
      <c r="J329" s="47">
        <v>527364</v>
      </c>
      <c r="K329" s="47">
        <v>527364</v>
      </c>
      <c r="L329" s="160">
        <f t="shared" si="9"/>
        <v>100</v>
      </c>
    </row>
    <row r="330" spans="1:12" ht="38.25" x14ac:dyDescent="0.2">
      <c r="A330" s="7"/>
      <c r="B330" s="20"/>
      <c r="C330" s="20"/>
      <c r="D330" s="20"/>
      <c r="E330" s="20"/>
      <c r="F330" s="21"/>
      <c r="G330" s="8" t="s">
        <v>60</v>
      </c>
      <c r="H330" s="140" t="s">
        <v>106</v>
      </c>
      <c r="I330" s="9" t="s">
        <v>0</v>
      </c>
      <c r="J330" s="10">
        <f>SUM(J331)</f>
        <v>3210460</v>
      </c>
      <c r="K330" s="10">
        <f>SUM(K331)</f>
        <v>3210460</v>
      </c>
      <c r="L330" s="160">
        <f t="shared" si="9"/>
        <v>100</v>
      </c>
    </row>
    <row r="331" spans="1:12" ht="38.25" x14ac:dyDescent="0.2">
      <c r="A331" s="7"/>
      <c r="B331" s="20"/>
      <c r="C331" s="20"/>
      <c r="D331" s="20"/>
      <c r="E331" s="20"/>
      <c r="F331" s="21"/>
      <c r="G331" s="11" t="s">
        <v>381</v>
      </c>
      <c r="H331" s="118" t="s">
        <v>158</v>
      </c>
      <c r="I331" s="35" t="s">
        <v>0</v>
      </c>
      <c r="J331" s="28">
        <f>SUM(J333)</f>
        <v>3210460</v>
      </c>
      <c r="K331" s="28">
        <f>SUM(K333)</f>
        <v>3210460</v>
      </c>
      <c r="L331" s="160">
        <f t="shared" si="9"/>
        <v>100</v>
      </c>
    </row>
    <row r="332" spans="1:12" ht="38.25" x14ac:dyDescent="0.2">
      <c r="A332" s="7"/>
      <c r="B332" s="20"/>
      <c r="C332" s="20"/>
      <c r="D332" s="20"/>
      <c r="E332" s="20"/>
      <c r="F332" s="21"/>
      <c r="G332" s="27" t="s">
        <v>281</v>
      </c>
      <c r="H332" s="41" t="s">
        <v>159</v>
      </c>
      <c r="I332" s="12"/>
      <c r="J332" s="28">
        <f>SUM(J333)</f>
        <v>3210460</v>
      </c>
      <c r="K332" s="28">
        <f>SUM(K333)</f>
        <v>3210460</v>
      </c>
      <c r="L332" s="160">
        <f t="shared" si="9"/>
        <v>100</v>
      </c>
    </row>
    <row r="333" spans="1:12" ht="25.5" x14ac:dyDescent="0.2">
      <c r="A333" s="7"/>
      <c r="B333" s="20"/>
      <c r="C333" s="20"/>
      <c r="D333" s="20"/>
      <c r="E333" s="20"/>
      <c r="F333" s="21"/>
      <c r="G333" s="29" t="s">
        <v>144</v>
      </c>
      <c r="H333" s="42" t="s">
        <v>160</v>
      </c>
      <c r="I333" s="17" t="s">
        <v>0</v>
      </c>
      <c r="J333" s="18">
        <f>SUM(J334)</f>
        <v>3210460</v>
      </c>
      <c r="K333" s="18">
        <f>SUM(K334)</f>
        <v>3210460</v>
      </c>
      <c r="L333" s="160">
        <f t="shared" si="9"/>
        <v>100</v>
      </c>
    </row>
    <row r="334" spans="1:12" ht="38.25" x14ac:dyDescent="0.2">
      <c r="A334" s="7"/>
      <c r="B334" s="187" t="s">
        <v>20</v>
      </c>
      <c r="C334" s="187"/>
      <c r="D334" s="187"/>
      <c r="E334" s="187"/>
      <c r="F334" s="188"/>
      <c r="G334" s="19" t="s">
        <v>4</v>
      </c>
      <c r="H334" s="131"/>
      <c r="I334" s="17">
        <v>600</v>
      </c>
      <c r="J334" s="18">
        <v>3210460</v>
      </c>
      <c r="K334" s="18">
        <v>3210460</v>
      </c>
      <c r="L334" s="160">
        <f t="shared" si="9"/>
        <v>100</v>
      </c>
    </row>
    <row r="335" spans="1:12" ht="38.25" x14ac:dyDescent="0.2">
      <c r="A335" s="7"/>
      <c r="B335" s="181" t="s">
        <v>19</v>
      </c>
      <c r="C335" s="181"/>
      <c r="D335" s="181"/>
      <c r="E335" s="181"/>
      <c r="F335" s="182"/>
      <c r="G335" s="8" t="s">
        <v>61</v>
      </c>
      <c r="H335" s="132" t="s">
        <v>107</v>
      </c>
      <c r="I335" s="9" t="s">
        <v>0</v>
      </c>
      <c r="J335" s="10">
        <f>SUM(J336+J352)</f>
        <v>199848989.69999999</v>
      </c>
      <c r="K335" s="10">
        <f>SUM(K336+K352)</f>
        <v>170038429.96000001</v>
      </c>
      <c r="L335" s="160">
        <f t="shared" si="9"/>
        <v>85.083457372114012</v>
      </c>
    </row>
    <row r="336" spans="1:12" ht="51" x14ac:dyDescent="0.2">
      <c r="A336" s="7"/>
      <c r="B336" s="14"/>
      <c r="C336" s="14"/>
      <c r="D336" s="14"/>
      <c r="E336" s="14"/>
      <c r="F336" s="15"/>
      <c r="G336" s="34" t="s">
        <v>142</v>
      </c>
      <c r="H336" s="133" t="s">
        <v>108</v>
      </c>
      <c r="I336" s="12" t="s">
        <v>0</v>
      </c>
      <c r="J336" s="13">
        <f>SUM(J337)</f>
        <v>178607012.25</v>
      </c>
      <c r="K336" s="13">
        <f>SUM(K337)</f>
        <v>149337405</v>
      </c>
      <c r="L336" s="160">
        <f t="shared" ref="L336:L397" si="11">K336/J336*100</f>
        <v>83.612285496926233</v>
      </c>
    </row>
    <row r="337" spans="1:12" ht="51" x14ac:dyDescent="0.2">
      <c r="A337" s="7"/>
      <c r="B337" s="179" t="s">
        <v>18</v>
      </c>
      <c r="C337" s="179"/>
      <c r="D337" s="179"/>
      <c r="E337" s="179"/>
      <c r="F337" s="180"/>
      <c r="G337" s="84" t="s">
        <v>284</v>
      </c>
      <c r="H337" s="134" t="s">
        <v>109</v>
      </c>
      <c r="I337" s="12"/>
      <c r="J337" s="28">
        <f>SUM(J338+J341+J345+J349+J343)</f>
        <v>178607012.25</v>
      </c>
      <c r="K337" s="28">
        <f>SUM(K338+K341+K345+K349+K343)</f>
        <v>149337405</v>
      </c>
      <c r="L337" s="160">
        <f t="shared" si="11"/>
        <v>83.612285496926233</v>
      </c>
    </row>
    <row r="338" spans="1:12" x14ac:dyDescent="0.2">
      <c r="A338" s="7"/>
      <c r="B338" s="185">
        <v>200</v>
      </c>
      <c r="C338" s="185"/>
      <c r="D338" s="185"/>
      <c r="E338" s="185"/>
      <c r="F338" s="186"/>
      <c r="G338" s="85" t="s">
        <v>359</v>
      </c>
      <c r="H338" s="136" t="s">
        <v>360</v>
      </c>
      <c r="I338" s="12"/>
      <c r="J338" s="18">
        <f>SUM(J339+J340)</f>
        <v>7749755.7599999998</v>
      </c>
      <c r="K338" s="18">
        <f>SUM(K339+K340)</f>
        <v>5558715.7400000002</v>
      </c>
      <c r="L338" s="160">
        <f t="shared" si="11"/>
        <v>71.727624871625636</v>
      </c>
    </row>
    <row r="339" spans="1:12" ht="25.5" x14ac:dyDescent="0.2">
      <c r="A339" s="7"/>
      <c r="B339" s="187" t="s">
        <v>17</v>
      </c>
      <c r="C339" s="187"/>
      <c r="D339" s="187"/>
      <c r="E339" s="187"/>
      <c r="F339" s="188"/>
      <c r="G339" s="33" t="s">
        <v>2</v>
      </c>
      <c r="H339" s="112" t="s">
        <v>0</v>
      </c>
      <c r="I339" s="17">
        <v>200</v>
      </c>
      <c r="J339" s="18">
        <v>2458715.7400000002</v>
      </c>
      <c r="K339" s="18">
        <v>2458715.7400000002</v>
      </c>
      <c r="L339" s="160">
        <f t="shared" si="11"/>
        <v>100</v>
      </c>
    </row>
    <row r="340" spans="1:12" ht="38.25" x14ac:dyDescent="0.2">
      <c r="A340" s="7"/>
      <c r="B340" s="54"/>
      <c r="C340" s="54"/>
      <c r="D340" s="54"/>
      <c r="E340" s="54"/>
      <c r="F340" s="55"/>
      <c r="G340" s="19" t="s">
        <v>4</v>
      </c>
      <c r="H340" s="131"/>
      <c r="I340" s="17">
        <v>600</v>
      </c>
      <c r="J340" s="18">
        <v>5291040.0199999996</v>
      </c>
      <c r="K340" s="18">
        <v>3100000</v>
      </c>
      <c r="L340" s="160">
        <f t="shared" si="11"/>
        <v>58.589615430654028</v>
      </c>
    </row>
    <row r="341" spans="1:12" x14ac:dyDescent="0.2">
      <c r="A341" s="7"/>
      <c r="B341" s="54"/>
      <c r="C341" s="54"/>
      <c r="D341" s="54"/>
      <c r="E341" s="54"/>
      <c r="F341" s="55"/>
      <c r="G341" s="44" t="s">
        <v>495</v>
      </c>
      <c r="H341" s="136" t="s">
        <v>110</v>
      </c>
      <c r="I341" s="17"/>
      <c r="J341" s="18">
        <f>SUM(J342)</f>
        <v>3231887.39</v>
      </c>
      <c r="K341" s="18">
        <f>SUM(K342)</f>
        <v>2486563.5499999998</v>
      </c>
      <c r="L341" s="160">
        <f t="shared" si="11"/>
        <v>76.938434108002738</v>
      </c>
    </row>
    <row r="342" spans="1:12" x14ac:dyDescent="0.2">
      <c r="A342" s="7"/>
      <c r="B342" s="54"/>
      <c r="C342" s="54"/>
      <c r="D342" s="54"/>
      <c r="E342" s="54"/>
      <c r="F342" s="55"/>
      <c r="G342" s="19" t="s">
        <v>6</v>
      </c>
      <c r="H342" s="43" t="s">
        <v>0</v>
      </c>
      <c r="I342" s="17">
        <v>500</v>
      </c>
      <c r="J342" s="59">
        <v>3231887.39</v>
      </c>
      <c r="K342" s="59">
        <v>2486563.5499999998</v>
      </c>
      <c r="L342" s="160">
        <f t="shared" si="11"/>
        <v>76.938434108002738</v>
      </c>
    </row>
    <row r="343" spans="1:12" ht="51" x14ac:dyDescent="0.2">
      <c r="A343" s="7"/>
      <c r="B343" s="166"/>
      <c r="C343" s="166"/>
      <c r="D343" s="166"/>
      <c r="E343" s="166"/>
      <c r="F343" s="167"/>
      <c r="G343" s="33" t="s">
        <v>332</v>
      </c>
      <c r="H343" s="112" t="s">
        <v>519</v>
      </c>
      <c r="I343" s="17"/>
      <c r="J343" s="59">
        <f>SUM(J344)</f>
        <v>2339000</v>
      </c>
      <c r="K343" s="59">
        <f>SUM(K344)</f>
        <v>2339000</v>
      </c>
      <c r="L343" s="160">
        <f t="shared" si="11"/>
        <v>100</v>
      </c>
    </row>
    <row r="344" spans="1:12" ht="38.25" x14ac:dyDescent="0.2">
      <c r="A344" s="7"/>
      <c r="B344" s="166"/>
      <c r="C344" s="166"/>
      <c r="D344" s="166"/>
      <c r="E344" s="166"/>
      <c r="F344" s="167"/>
      <c r="G344" s="19" t="s">
        <v>4</v>
      </c>
      <c r="H344" s="112"/>
      <c r="I344" s="17">
        <v>600</v>
      </c>
      <c r="J344" s="59">
        <v>2339000</v>
      </c>
      <c r="K344" s="59">
        <v>2339000</v>
      </c>
      <c r="L344" s="160">
        <f t="shared" si="11"/>
        <v>100</v>
      </c>
    </row>
    <row r="345" spans="1:12" x14ac:dyDescent="0.2">
      <c r="A345" s="7"/>
      <c r="B345" s="179" t="s">
        <v>16</v>
      </c>
      <c r="C345" s="179"/>
      <c r="D345" s="179"/>
      <c r="E345" s="179"/>
      <c r="F345" s="180"/>
      <c r="G345" s="78" t="s">
        <v>333</v>
      </c>
      <c r="H345" s="144" t="s">
        <v>431</v>
      </c>
      <c r="I345" s="17"/>
      <c r="J345" s="18">
        <f>SUM(J346:J348)</f>
        <v>28307330.350000001</v>
      </c>
      <c r="K345" s="18">
        <f>SUM(K346:K348)</f>
        <v>23489246.349999998</v>
      </c>
      <c r="L345" s="160">
        <f t="shared" si="11"/>
        <v>82.979376930187968</v>
      </c>
    </row>
    <row r="346" spans="1:12" ht="25.5" x14ac:dyDescent="0.2">
      <c r="A346" s="7"/>
      <c r="B346" s="185">
        <v>800</v>
      </c>
      <c r="C346" s="185"/>
      <c r="D346" s="185"/>
      <c r="E346" s="185"/>
      <c r="F346" s="186"/>
      <c r="G346" s="78" t="s">
        <v>2</v>
      </c>
      <c r="H346" s="144" t="s">
        <v>0</v>
      </c>
      <c r="I346" s="79">
        <v>200</v>
      </c>
      <c r="J346" s="59">
        <v>396296.09</v>
      </c>
      <c r="K346" s="59">
        <v>396296.09</v>
      </c>
      <c r="L346" s="160">
        <f t="shared" si="11"/>
        <v>100</v>
      </c>
    </row>
    <row r="347" spans="1:12" x14ac:dyDescent="0.2">
      <c r="A347" s="7"/>
      <c r="B347" s="20"/>
      <c r="C347" s="20"/>
      <c r="D347" s="20"/>
      <c r="E347" s="20"/>
      <c r="F347" s="21"/>
      <c r="G347" s="19" t="s">
        <v>6</v>
      </c>
      <c r="H347" s="43" t="s">
        <v>0</v>
      </c>
      <c r="I347" s="17">
        <v>500</v>
      </c>
      <c r="J347" s="59">
        <v>9515071.0999999996</v>
      </c>
      <c r="K347" s="59">
        <v>7168474.4699999997</v>
      </c>
      <c r="L347" s="160">
        <f t="shared" si="11"/>
        <v>75.338107247564352</v>
      </c>
    </row>
    <row r="348" spans="1:12" ht="38.25" x14ac:dyDescent="0.2">
      <c r="A348" s="7"/>
      <c r="B348" s="20"/>
      <c r="C348" s="20"/>
      <c r="D348" s="20"/>
      <c r="E348" s="20"/>
      <c r="F348" s="21"/>
      <c r="G348" s="19" t="s">
        <v>4</v>
      </c>
      <c r="H348" s="112"/>
      <c r="I348" s="17">
        <v>600</v>
      </c>
      <c r="J348" s="59">
        <v>18395963.16</v>
      </c>
      <c r="K348" s="59">
        <v>15924475.789999999</v>
      </c>
      <c r="L348" s="160">
        <f t="shared" si="11"/>
        <v>86.565055884793367</v>
      </c>
    </row>
    <row r="349" spans="1:12" ht="25.5" x14ac:dyDescent="0.2">
      <c r="A349" s="7"/>
      <c r="B349" s="20"/>
      <c r="C349" s="20"/>
      <c r="D349" s="20"/>
      <c r="E349" s="20"/>
      <c r="F349" s="21"/>
      <c r="G349" s="78" t="s">
        <v>401</v>
      </c>
      <c r="H349" s="144" t="s">
        <v>432</v>
      </c>
      <c r="I349" s="79"/>
      <c r="J349" s="18">
        <f>SUM(J350+J351)</f>
        <v>136979038.75</v>
      </c>
      <c r="K349" s="18">
        <f>SUM(K350+K351)</f>
        <v>115463879.36</v>
      </c>
      <c r="L349" s="160">
        <f t="shared" si="11"/>
        <v>84.293100910667619</v>
      </c>
    </row>
    <row r="350" spans="1:12" ht="25.5" x14ac:dyDescent="0.2">
      <c r="A350" s="7"/>
      <c r="B350" s="20"/>
      <c r="C350" s="20"/>
      <c r="D350" s="20"/>
      <c r="E350" s="20"/>
      <c r="F350" s="21"/>
      <c r="G350" s="78" t="s">
        <v>2</v>
      </c>
      <c r="H350" s="144" t="s">
        <v>0</v>
      </c>
      <c r="I350" s="79">
        <v>200</v>
      </c>
      <c r="J350" s="18">
        <v>111475834.06999999</v>
      </c>
      <c r="K350" s="18">
        <v>111475834.06999999</v>
      </c>
      <c r="L350" s="160">
        <f t="shared" si="11"/>
        <v>100</v>
      </c>
    </row>
    <row r="351" spans="1:12" ht="38.25" x14ac:dyDescent="0.2">
      <c r="A351" s="7"/>
      <c r="B351" s="20"/>
      <c r="C351" s="20"/>
      <c r="D351" s="20"/>
      <c r="E351" s="20"/>
      <c r="F351" s="21"/>
      <c r="G351" s="19" t="s">
        <v>4</v>
      </c>
      <c r="H351" s="112"/>
      <c r="I351" s="17">
        <v>600</v>
      </c>
      <c r="J351" s="18">
        <v>25503204.68</v>
      </c>
      <c r="K351" s="18">
        <v>3988045.29</v>
      </c>
      <c r="L351" s="160">
        <f t="shared" si="11"/>
        <v>15.637428080273713</v>
      </c>
    </row>
    <row r="352" spans="1:12" ht="51" x14ac:dyDescent="0.2">
      <c r="A352" s="7"/>
      <c r="B352" s="20"/>
      <c r="C352" s="20"/>
      <c r="D352" s="20"/>
      <c r="E352" s="20"/>
      <c r="F352" s="21"/>
      <c r="G352" s="72" t="s">
        <v>143</v>
      </c>
      <c r="H352" s="148" t="s">
        <v>111</v>
      </c>
      <c r="I352" s="77" t="s">
        <v>0</v>
      </c>
      <c r="J352" s="58">
        <f>SUM(J353)</f>
        <v>21241977.449999999</v>
      </c>
      <c r="K352" s="58">
        <f>SUM(K353)</f>
        <v>20701024.960000001</v>
      </c>
      <c r="L352" s="160">
        <f t="shared" si="11"/>
        <v>97.45337979350883</v>
      </c>
    </row>
    <row r="353" spans="1:12" ht="38.25" x14ac:dyDescent="0.2">
      <c r="A353" s="7"/>
      <c r="B353" s="20"/>
      <c r="C353" s="20"/>
      <c r="D353" s="20"/>
      <c r="E353" s="20"/>
      <c r="F353" s="21"/>
      <c r="G353" s="72" t="s">
        <v>285</v>
      </c>
      <c r="H353" s="148" t="s">
        <v>300</v>
      </c>
      <c r="I353" s="77"/>
      <c r="J353" s="58">
        <f>SUM(J357+J354)</f>
        <v>21241977.449999999</v>
      </c>
      <c r="K353" s="58">
        <f>SUM(K357+K354)</f>
        <v>20701024.960000001</v>
      </c>
      <c r="L353" s="160">
        <f t="shared" si="11"/>
        <v>97.45337979350883</v>
      </c>
    </row>
    <row r="354" spans="1:12" ht="51" x14ac:dyDescent="0.2">
      <c r="A354" s="7"/>
      <c r="B354" s="20"/>
      <c r="C354" s="20"/>
      <c r="D354" s="20"/>
      <c r="E354" s="20"/>
      <c r="F354" s="21"/>
      <c r="G354" s="80" t="s">
        <v>323</v>
      </c>
      <c r="H354" s="149" t="s">
        <v>301</v>
      </c>
      <c r="I354" s="79"/>
      <c r="J354" s="59">
        <f>SUM(J355+J356)</f>
        <v>18834777.449999999</v>
      </c>
      <c r="K354" s="59">
        <f>SUM(K355+K356)</f>
        <v>18810388.460000001</v>
      </c>
      <c r="L354" s="160">
        <f t="shared" si="11"/>
        <v>99.870510867119393</v>
      </c>
    </row>
    <row r="355" spans="1:12" ht="25.5" x14ac:dyDescent="0.2">
      <c r="A355" s="7"/>
      <c r="B355" s="20"/>
      <c r="C355" s="20"/>
      <c r="D355" s="20"/>
      <c r="E355" s="20"/>
      <c r="F355" s="21"/>
      <c r="G355" s="78" t="s">
        <v>2</v>
      </c>
      <c r="H355" s="144" t="s">
        <v>0</v>
      </c>
      <c r="I355" s="79">
        <v>200</v>
      </c>
      <c r="J355" s="59">
        <v>10640019.24</v>
      </c>
      <c r="K355" s="59">
        <v>10640019.24</v>
      </c>
      <c r="L355" s="160">
        <f t="shared" si="11"/>
        <v>100</v>
      </c>
    </row>
    <row r="356" spans="1:12" ht="38.25" x14ac:dyDescent="0.2">
      <c r="A356" s="7"/>
      <c r="B356" s="20"/>
      <c r="C356" s="20"/>
      <c r="D356" s="20"/>
      <c r="E356" s="20"/>
      <c r="F356" s="21"/>
      <c r="G356" s="19" t="s">
        <v>4</v>
      </c>
      <c r="H356" s="112"/>
      <c r="I356" s="17">
        <v>600</v>
      </c>
      <c r="J356" s="59">
        <v>8194758.21</v>
      </c>
      <c r="K356" s="59">
        <v>8170369.2199999997</v>
      </c>
      <c r="L356" s="160">
        <f t="shared" si="11"/>
        <v>99.702383043220991</v>
      </c>
    </row>
    <row r="357" spans="1:12" ht="51" x14ac:dyDescent="0.2">
      <c r="A357" s="7"/>
      <c r="B357" s="179" t="s">
        <v>15</v>
      </c>
      <c r="C357" s="179"/>
      <c r="D357" s="179"/>
      <c r="E357" s="179"/>
      <c r="F357" s="180"/>
      <c r="G357" s="80" t="s">
        <v>332</v>
      </c>
      <c r="H357" s="149" t="s">
        <v>286</v>
      </c>
      <c r="I357" s="79" t="s">
        <v>0</v>
      </c>
      <c r="J357" s="59">
        <f>SUM(J358+J359)</f>
        <v>2407200</v>
      </c>
      <c r="K357" s="59">
        <f>SUM(K358+K359)</f>
        <v>1890636.5</v>
      </c>
      <c r="L357" s="160">
        <f t="shared" si="11"/>
        <v>78.540898138916589</v>
      </c>
    </row>
    <row r="358" spans="1:12" ht="25.5" x14ac:dyDescent="0.2">
      <c r="A358" s="7"/>
      <c r="B358" s="179">
        <v>200</v>
      </c>
      <c r="C358" s="179"/>
      <c r="D358" s="179"/>
      <c r="E358" s="179"/>
      <c r="F358" s="180"/>
      <c r="G358" s="86" t="s">
        <v>5</v>
      </c>
      <c r="H358" s="150"/>
      <c r="I358" s="87">
        <v>300</v>
      </c>
      <c r="J358" s="18">
        <v>1150765.5</v>
      </c>
      <c r="K358" s="18">
        <v>1150765.5</v>
      </c>
      <c r="L358" s="160">
        <f t="shared" si="11"/>
        <v>100</v>
      </c>
    </row>
    <row r="359" spans="1:12" ht="38.25" x14ac:dyDescent="0.2">
      <c r="A359" s="7"/>
      <c r="B359" s="20"/>
      <c r="C359" s="20"/>
      <c r="D359" s="20"/>
      <c r="E359" s="20"/>
      <c r="F359" s="21"/>
      <c r="G359" s="19" t="s">
        <v>4</v>
      </c>
      <c r="H359" s="112"/>
      <c r="I359" s="17">
        <v>600</v>
      </c>
      <c r="J359" s="18">
        <v>1256434.5</v>
      </c>
      <c r="K359" s="18">
        <v>739871</v>
      </c>
      <c r="L359" s="160">
        <f t="shared" si="11"/>
        <v>58.886555566565548</v>
      </c>
    </row>
    <row r="360" spans="1:12" ht="38.25" x14ac:dyDescent="0.2">
      <c r="A360" s="7"/>
      <c r="B360" s="20"/>
      <c r="C360" s="20"/>
      <c r="D360" s="20"/>
      <c r="E360" s="20"/>
      <c r="F360" s="21"/>
      <c r="G360" s="8" t="s">
        <v>62</v>
      </c>
      <c r="H360" s="151" t="s">
        <v>112</v>
      </c>
      <c r="I360" s="9" t="s">
        <v>0</v>
      </c>
      <c r="J360" s="10">
        <f>SUM(J361)</f>
        <v>1365896.8</v>
      </c>
      <c r="K360" s="10">
        <f>SUM(K361)</f>
        <v>163624.29999999999</v>
      </c>
      <c r="L360" s="160">
        <f t="shared" si="11"/>
        <v>11.979257876583354</v>
      </c>
    </row>
    <row r="361" spans="1:12" ht="38.25" x14ac:dyDescent="0.2">
      <c r="A361" s="7"/>
      <c r="B361" s="20"/>
      <c r="C361" s="20"/>
      <c r="D361" s="20"/>
      <c r="E361" s="20"/>
      <c r="F361" s="21"/>
      <c r="G361" s="34" t="s">
        <v>312</v>
      </c>
      <c r="H361" s="41" t="s">
        <v>113</v>
      </c>
      <c r="I361" s="35" t="s">
        <v>0</v>
      </c>
      <c r="J361" s="28">
        <f>SUM(J365+J362+J368)</f>
        <v>1365896.8</v>
      </c>
      <c r="K361" s="28">
        <f>SUM(K365+K362+K368)</f>
        <v>163624.29999999999</v>
      </c>
      <c r="L361" s="160">
        <f t="shared" si="11"/>
        <v>11.979257876583354</v>
      </c>
    </row>
    <row r="362" spans="1:12" ht="38.25" x14ac:dyDescent="0.2">
      <c r="A362" s="7"/>
      <c r="B362" s="183" t="s">
        <v>14</v>
      </c>
      <c r="C362" s="183"/>
      <c r="D362" s="183"/>
      <c r="E362" s="183"/>
      <c r="F362" s="184"/>
      <c r="G362" s="88" t="s">
        <v>355</v>
      </c>
      <c r="H362" s="152" t="s">
        <v>356</v>
      </c>
      <c r="I362" s="89"/>
      <c r="J362" s="59">
        <f>SUM(J363)</f>
        <v>10000</v>
      </c>
      <c r="K362" s="59">
        <f>SUM(K363)</f>
        <v>10000</v>
      </c>
      <c r="L362" s="160">
        <f t="shared" si="11"/>
        <v>100</v>
      </c>
    </row>
    <row r="363" spans="1:12" ht="25.5" x14ac:dyDescent="0.2">
      <c r="A363" s="7"/>
      <c r="B363" s="185">
        <v>500</v>
      </c>
      <c r="C363" s="185"/>
      <c r="D363" s="185"/>
      <c r="E363" s="185"/>
      <c r="F363" s="186"/>
      <c r="G363" s="19" t="s">
        <v>357</v>
      </c>
      <c r="H363" s="153" t="s">
        <v>358</v>
      </c>
      <c r="I363" s="56"/>
      <c r="J363" s="59">
        <f>SUM(J364)</f>
        <v>10000</v>
      </c>
      <c r="K363" s="59">
        <f>SUM(K364)</f>
        <v>10000</v>
      </c>
      <c r="L363" s="160">
        <f t="shared" si="11"/>
        <v>100</v>
      </c>
    </row>
    <row r="364" spans="1:12" ht="25.5" x14ac:dyDescent="0.2">
      <c r="A364" s="7"/>
      <c r="B364" s="20"/>
      <c r="C364" s="20"/>
      <c r="D364" s="20"/>
      <c r="E364" s="20"/>
      <c r="F364" s="21"/>
      <c r="G364" s="78" t="s">
        <v>2</v>
      </c>
      <c r="H364" s="144" t="s">
        <v>0</v>
      </c>
      <c r="I364" s="79">
        <v>200</v>
      </c>
      <c r="J364" s="18">
        <v>10000</v>
      </c>
      <c r="K364" s="18">
        <v>10000</v>
      </c>
      <c r="L364" s="160">
        <f t="shared" si="11"/>
        <v>100</v>
      </c>
    </row>
    <row r="365" spans="1:12" ht="38.25" x14ac:dyDescent="0.2">
      <c r="A365" s="7"/>
      <c r="B365" s="20"/>
      <c r="C365" s="20"/>
      <c r="D365" s="20"/>
      <c r="E365" s="20"/>
      <c r="F365" s="21"/>
      <c r="G365" s="88" t="s">
        <v>282</v>
      </c>
      <c r="H365" s="154" t="s">
        <v>283</v>
      </c>
      <c r="I365" s="89"/>
      <c r="J365" s="18">
        <f t="shared" ref="J365:K365" si="12">SUM(J366)</f>
        <v>287394</v>
      </c>
      <c r="K365" s="18">
        <f t="shared" si="12"/>
        <v>153624.29999999999</v>
      </c>
      <c r="L365" s="160">
        <f t="shared" si="11"/>
        <v>53.454247479070538</v>
      </c>
    </row>
    <row r="366" spans="1:12" ht="38.25" x14ac:dyDescent="0.2">
      <c r="A366" s="7"/>
      <c r="B366" s="20"/>
      <c r="C366" s="20"/>
      <c r="D366" s="20"/>
      <c r="E366" s="20"/>
      <c r="F366" s="21"/>
      <c r="G366" s="19" t="s">
        <v>334</v>
      </c>
      <c r="H366" s="115" t="s">
        <v>296</v>
      </c>
      <c r="I366" s="17"/>
      <c r="J366" s="18">
        <f>SUM(J367)</f>
        <v>287394</v>
      </c>
      <c r="K366" s="18">
        <f>SUM(K367)</f>
        <v>153624.29999999999</v>
      </c>
      <c r="L366" s="160">
        <f t="shared" si="11"/>
        <v>53.454247479070538</v>
      </c>
    </row>
    <row r="367" spans="1:12" ht="25.5" x14ac:dyDescent="0.2">
      <c r="A367" s="7"/>
      <c r="B367" s="20"/>
      <c r="C367" s="20"/>
      <c r="D367" s="20"/>
      <c r="E367" s="20"/>
      <c r="F367" s="21"/>
      <c r="G367" s="19" t="s">
        <v>2</v>
      </c>
      <c r="H367" s="115"/>
      <c r="I367" s="17">
        <v>200</v>
      </c>
      <c r="J367" s="18">
        <v>287394</v>
      </c>
      <c r="K367" s="18">
        <v>153624.29999999999</v>
      </c>
      <c r="L367" s="160">
        <f t="shared" si="11"/>
        <v>53.454247479070538</v>
      </c>
    </row>
    <row r="368" spans="1:12" ht="25.5" x14ac:dyDescent="0.2">
      <c r="A368" s="7"/>
      <c r="B368" s="20"/>
      <c r="C368" s="20"/>
      <c r="D368" s="20"/>
      <c r="E368" s="20"/>
      <c r="F368" s="21"/>
      <c r="G368" s="19" t="s">
        <v>364</v>
      </c>
      <c r="H368" s="115" t="s">
        <v>365</v>
      </c>
      <c r="I368" s="17"/>
      <c r="J368" s="18">
        <f>SUM(J369)</f>
        <v>1068502.8</v>
      </c>
      <c r="K368" s="18">
        <f>SUM(K369)</f>
        <v>0</v>
      </c>
      <c r="L368" s="160">
        <f t="shared" si="11"/>
        <v>0</v>
      </c>
    </row>
    <row r="369" spans="1:12" ht="25.5" x14ac:dyDescent="0.2">
      <c r="A369" s="7"/>
      <c r="B369" s="20"/>
      <c r="C369" s="20"/>
      <c r="D369" s="20"/>
      <c r="E369" s="20"/>
      <c r="F369" s="21"/>
      <c r="G369" s="19" t="s">
        <v>366</v>
      </c>
      <c r="H369" s="115" t="s">
        <v>367</v>
      </c>
      <c r="I369" s="17"/>
      <c r="J369" s="18">
        <f>SUM(J370)</f>
        <v>1068502.8</v>
      </c>
      <c r="K369" s="18">
        <f>SUM(K370)</f>
        <v>0</v>
      </c>
      <c r="L369" s="160">
        <f t="shared" si="11"/>
        <v>0</v>
      </c>
    </row>
    <row r="370" spans="1:12" ht="25.5" x14ac:dyDescent="0.2">
      <c r="A370" s="7"/>
      <c r="B370" s="20"/>
      <c r="C370" s="20"/>
      <c r="D370" s="20"/>
      <c r="E370" s="20"/>
      <c r="F370" s="21"/>
      <c r="G370" s="19" t="s">
        <v>2</v>
      </c>
      <c r="H370" s="115"/>
      <c r="I370" s="17">
        <v>200</v>
      </c>
      <c r="J370" s="18">
        <v>1068502.8</v>
      </c>
      <c r="K370" s="18">
        <v>0</v>
      </c>
      <c r="L370" s="160">
        <f t="shared" si="11"/>
        <v>0</v>
      </c>
    </row>
    <row r="371" spans="1:12" ht="25.5" x14ac:dyDescent="0.2">
      <c r="A371" s="7"/>
      <c r="B371" s="20"/>
      <c r="C371" s="20"/>
      <c r="D371" s="20"/>
      <c r="E371" s="20"/>
      <c r="F371" s="21"/>
      <c r="G371" s="8" t="s">
        <v>156</v>
      </c>
      <c r="H371" s="155" t="s">
        <v>114</v>
      </c>
      <c r="I371" s="9" t="s">
        <v>0</v>
      </c>
      <c r="J371" s="10">
        <f t="shared" ref="J371:K374" si="13">SUM(J372)</f>
        <v>99950</v>
      </c>
      <c r="K371" s="10">
        <f t="shared" si="13"/>
        <v>99950</v>
      </c>
      <c r="L371" s="160">
        <f t="shared" si="11"/>
        <v>100</v>
      </c>
    </row>
    <row r="372" spans="1:12" ht="38.25" x14ac:dyDescent="0.2">
      <c r="A372" s="7"/>
      <c r="B372" s="20"/>
      <c r="C372" s="20"/>
      <c r="D372" s="20"/>
      <c r="E372" s="20"/>
      <c r="F372" s="21"/>
      <c r="G372" s="36" t="s">
        <v>287</v>
      </c>
      <c r="H372" s="133" t="s">
        <v>115</v>
      </c>
      <c r="I372" s="90"/>
      <c r="J372" s="13">
        <f>SUM(J373)</f>
        <v>99950</v>
      </c>
      <c r="K372" s="13">
        <f>SUM(K373)</f>
        <v>99950</v>
      </c>
      <c r="L372" s="160">
        <f t="shared" si="11"/>
        <v>100</v>
      </c>
    </row>
    <row r="373" spans="1:12" ht="25.5" x14ac:dyDescent="0.2">
      <c r="A373" s="7"/>
      <c r="B373" s="20"/>
      <c r="C373" s="20"/>
      <c r="D373" s="20"/>
      <c r="E373" s="20"/>
      <c r="F373" s="21"/>
      <c r="G373" s="36" t="s">
        <v>303</v>
      </c>
      <c r="H373" s="133" t="s">
        <v>116</v>
      </c>
      <c r="I373" s="90"/>
      <c r="J373" s="28">
        <f t="shared" si="13"/>
        <v>99950</v>
      </c>
      <c r="K373" s="28">
        <f t="shared" si="13"/>
        <v>99950</v>
      </c>
      <c r="L373" s="160">
        <f t="shared" si="11"/>
        <v>100</v>
      </c>
    </row>
    <row r="374" spans="1:12" ht="38.25" x14ac:dyDescent="0.2">
      <c r="A374" s="7"/>
      <c r="B374" s="20"/>
      <c r="C374" s="20"/>
      <c r="D374" s="20"/>
      <c r="E374" s="20"/>
      <c r="F374" s="21"/>
      <c r="G374" s="44" t="s">
        <v>118</v>
      </c>
      <c r="H374" s="156" t="s">
        <v>117</v>
      </c>
      <c r="I374" s="12" t="s">
        <v>0</v>
      </c>
      <c r="J374" s="18">
        <f t="shared" si="13"/>
        <v>99950</v>
      </c>
      <c r="K374" s="18">
        <f t="shared" si="13"/>
        <v>99950</v>
      </c>
      <c r="L374" s="160">
        <f t="shared" si="11"/>
        <v>100</v>
      </c>
    </row>
    <row r="375" spans="1:12" ht="25.5" x14ac:dyDescent="0.2">
      <c r="A375" s="7"/>
      <c r="B375" s="187" t="s">
        <v>13</v>
      </c>
      <c r="C375" s="187"/>
      <c r="D375" s="187"/>
      <c r="E375" s="187"/>
      <c r="F375" s="188"/>
      <c r="G375" s="19" t="s">
        <v>2</v>
      </c>
      <c r="H375" s="156"/>
      <c r="I375" s="17">
        <v>200</v>
      </c>
      <c r="J375" s="18">
        <v>99950</v>
      </c>
      <c r="K375" s="18">
        <v>99950</v>
      </c>
      <c r="L375" s="160">
        <f t="shared" si="11"/>
        <v>100</v>
      </c>
    </row>
    <row r="376" spans="1:12" ht="51" x14ac:dyDescent="0.2">
      <c r="A376" s="7"/>
      <c r="B376" s="54"/>
      <c r="C376" s="54"/>
      <c r="D376" s="54"/>
      <c r="E376" s="54"/>
      <c r="F376" s="55"/>
      <c r="G376" s="8" t="s">
        <v>229</v>
      </c>
      <c r="H376" s="157" t="s">
        <v>230</v>
      </c>
      <c r="I376" s="9"/>
      <c r="J376" s="10">
        <f>SUM(J377:J377)</f>
        <v>2981805.52</v>
      </c>
      <c r="K376" s="10">
        <f>SUM(K377:K377)</f>
        <v>2555961.9700000002</v>
      </c>
      <c r="L376" s="160">
        <f t="shared" si="11"/>
        <v>85.718600789229214</v>
      </c>
    </row>
    <row r="377" spans="1:12" ht="51" x14ac:dyDescent="0.2">
      <c r="A377" s="7"/>
      <c r="B377" s="54"/>
      <c r="C377" s="54"/>
      <c r="D377" s="54"/>
      <c r="E377" s="54"/>
      <c r="F377" s="55"/>
      <c r="G377" s="34" t="s">
        <v>233</v>
      </c>
      <c r="H377" s="41" t="s">
        <v>231</v>
      </c>
      <c r="I377" s="17"/>
      <c r="J377" s="28">
        <f>SUM(J378+J388)</f>
        <v>2981805.52</v>
      </c>
      <c r="K377" s="28">
        <f>SUM(K378+K388)</f>
        <v>2555961.9700000002</v>
      </c>
      <c r="L377" s="160">
        <f t="shared" si="11"/>
        <v>85.718600789229214</v>
      </c>
    </row>
    <row r="378" spans="1:12" ht="38.25" x14ac:dyDescent="0.2">
      <c r="A378" s="7"/>
      <c r="B378" s="54"/>
      <c r="C378" s="54"/>
      <c r="D378" s="54"/>
      <c r="E378" s="54"/>
      <c r="F378" s="55"/>
      <c r="G378" s="27" t="s">
        <v>234</v>
      </c>
      <c r="H378" s="41" t="s">
        <v>232</v>
      </c>
      <c r="I378" s="17"/>
      <c r="J378" s="13">
        <f>SUM(J383+J386+J381+J379)</f>
        <v>2481805.52</v>
      </c>
      <c r="K378" s="13">
        <f>SUM(K383+K386+K381+K379)</f>
        <v>2055961.9700000002</v>
      </c>
      <c r="L378" s="160">
        <f t="shared" si="11"/>
        <v>82.841381140936463</v>
      </c>
    </row>
    <row r="379" spans="1:12" x14ac:dyDescent="0.2">
      <c r="A379" s="7"/>
      <c r="B379" s="54"/>
      <c r="C379" s="54"/>
      <c r="D379" s="54"/>
      <c r="E379" s="54"/>
      <c r="F379" s="55"/>
      <c r="G379" s="91" t="s">
        <v>479</v>
      </c>
      <c r="H379" s="158" t="s">
        <v>480</v>
      </c>
      <c r="I379" s="17"/>
      <c r="J379" s="18">
        <f t="shared" ref="J379:K379" si="14">SUM(J380)</f>
        <v>835868.94</v>
      </c>
      <c r="K379" s="18">
        <f t="shared" si="14"/>
        <v>643750.32999999996</v>
      </c>
      <c r="L379" s="160">
        <f t="shared" si="11"/>
        <v>77.015701767791484</v>
      </c>
    </row>
    <row r="380" spans="1:12" ht="38.25" x14ac:dyDescent="0.2">
      <c r="A380" s="7"/>
      <c r="B380" s="54"/>
      <c r="C380" s="54"/>
      <c r="D380" s="54"/>
      <c r="E380" s="54"/>
      <c r="F380" s="55"/>
      <c r="G380" s="33" t="s">
        <v>4</v>
      </c>
      <c r="H380" s="112" t="s">
        <v>0</v>
      </c>
      <c r="I380" s="17">
        <v>600</v>
      </c>
      <c r="J380" s="32">
        <v>835868.94</v>
      </c>
      <c r="K380" s="32">
        <v>643750.32999999996</v>
      </c>
      <c r="L380" s="160">
        <f t="shared" si="11"/>
        <v>77.015701767791484</v>
      </c>
    </row>
    <row r="381" spans="1:12" x14ac:dyDescent="0.2">
      <c r="A381" s="7"/>
      <c r="B381" s="54"/>
      <c r="C381" s="54"/>
      <c r="D381" s="54"/>
      <c r="E381" s="54"/>
      <c r="F381" s="55"/>
      <c r="G381" s="33" t="s">
        <v>465</v>
      </c>
      <c r="H381" s="112" t="s">
        <v>466</v>
      </c>
      <c r="I381" s="17"/>
      <c r="J381" s="18">
        <f>SUM(J382)</f>
        <v>249996</v>
      </c>
      <c r="K381" s="18">
        <f>SUM(K382:K382)</f>
        <v>249996</v>
      </c>
      <c r="L381" s="160">
        <f t="shared" si="11"/>
        <v>100</v>
      </c>
    </row>
    <row r="382" spans="1:12" ht="35.25" customHeight="1" x14ac:dyDescent="0.2">
      <c r="A382" s="7"/>
      <c r="B382" s="54"/>
      <c r="C382" s="54"/>
      <c r="D382" s="54"/>
      <c r="E382" s="54"/>
      <c r="F382" s="55"/>
      <c r="G382" s="33" t="s">
        <v>2</v>
      </c>
      <c r="H382" s="112" t="s">
        <v>0</v>
      </c>
      <c r="I382" s="17">
        <v>200</v>
      </c>
      <c r="J382" s="18">
        <v>249996</v>
      </c>
      <c r="K382" s="18">
        <v>249996</v>
      </c>
      <c r="L382" s="160">
        <f t="shared" si="11"/>
        <v>100</v>
      </c>
    </row>
    <row r="383" spans="1:12" ht="38.25" x14ac:dyDescent="0.2">
      <c r="A383" s="7"/>
      <c r="B383" s="54"/>
      <c r="C383" s="54"/>
      <c r="D383" s="54"/>
      <c r="E383" s="54"/>
      <c r="F383" s="55"/>
      <c r="G383" s="92" t="s">
        <v>309</v>
      </c>
      <c r="H383" s="40" t="s">
        <v>235</v>
      </c>
      <c r="I383" s="17" t="s">
        <v>0</v>
      </c>
      <c r="J383" s="18">
        <f>SUM(J384:J385)</f>
        <v>1241940.58</v>
      </c>
      <c r="K383" s="18">
        <f>SUM(K384:K385)</f>
        <v>1038215.64</v>
      </c>
      <c r="L383" s="160">
        <f t="shared" si="11"/>
        <v>83.596240973138976</v>
      </c>
    </row>
    <row r="384" spans="1:12" ht="25.5" x14ac:dyDescent="0.2">
      <c r="A384" s="7"/>
      <c r="B384" s="54"/>
      <c r="C384" s="54"/>
      <c r="D384" s="54"/>
      <c r="E384" s="54"/>
      <c r="F384" s="55"/>
      <c r="G384" s="33" t="s">
        <v>2</v>
      </c>
      <c r="H384" s="112" t="s">
        <v>0</v>
      </c>
      <c r="I384" s="17">
        <v>200</v>
      </c>
      <c r="J384" s="18">
        <v>1225055.77</v>
      </c>
      <c r="K384" s="18">
        <v>1021330.83</v>
      </c>
      <c r="L384" s="160">
        <f t="shared" si="11"/>
        <v>83.370149752447588</v>
      </c>
    </row>
    <row r="385" spans="1:12" x14ac:dyDescent="0.2">
      <c r="A385" s="7"/>
      <c r="B385" s="54"/>
      <c r="C385" s="54"/>
      <c r="D385" s="54"/>
      <c r="E385" s="54"/>
      <c r="F385" s="55"/>
      <c r="G385" s="19" t="s">
        <v>1</v>
      </c>
      <c r="H385" s="43" t="s">
        <v>0</v>
      </c>
      <c r="I385" s="17">
        <v>800</v>
      </c>
      <c r="J385" s="18">
        <v>16884.810000000001</v>
      </c>
      <c r="K385" s="18">
        <v>16884.810000000001</v>
      </c>
      <c r="L385" s="160">
        <f t="shared" si="11"/>
        <v>100</v>
      </c>
    </row>
    <row r="386" spans="1:12" ht="38.25" x14ac:dyDescent="0.2">
      <c r="A386" s="7"/>
      <c r="B386" s="54"/>
      <c r="C386" s="54"/>
      <c r="D386" s="54"/>
      <c r="E386" s="54"/>
      <c r="F386" s="55"/>
      <c r="G386" s="33" t="s">
        <v>313</v>
      </c>
      <c r="H386" s="112" t="s">
        <v>314</v>
      </c>
      <c r="I386" s="17"/>
      <c r="J386" s="18">
        <f>SUM(J387:J387)</f>
        <v>154000</v>
      </c>
      <c r="K386" s="18">
        <f>SUM(K387:K387)</f>
        <v>124000</v>
      </c>
      <c r="L386" s="160">
        <f t="shared" si="11"/>
        <v>80.519480519480524</v>
      </c>
    </row>
    <row r="387" spans="1:12" ht="25.5" x14ac:dyDescent="0.2">
      <c r="A387" s="7"/>
      <c r="B387" s="54"/>
      <c r="C387" s="54"/>
      <c r="D387" s="54"/>
      <c r="E387" s="54"/>
      <c r="F387" s="55"/>
      <c r="G387" s="33" t="s">
        <v>2</v>
      </c>
      <c r="H387" s="112" t="s">
        <v>0</v>
      </c>
      <c r="I387" s="17">
        <v>200</v>
      </c>
      <c r="J387" s="18">
        <v>154000</v>
      </c>
      <c r="K387" s="18">
        <v>124000</v>
      </c>
      <c r="L387" s="160">
        <f t="shared" si="11"/>
        <v>80.519480519480524</v>
      </c>
    </row>
    <row r="388" spans="1:12" ht="25.5" x14ac:dyDescent="0.2">
      <c r="A388" s="7"/>
      <c r="B388" s="54"/>
      <c r="C388" s="54"/>
      <c r="D388" s="54"/>
      <c r="E388" s="54"/>
      <c r="F388" s="55"/>
      <c r="G388" s="34" t="s">
        <v>237</v>
      </c>
      <c r="H388" s="116" t="s">
        <v>236</v>
      </c>
      <c r="I388" s="35"/>
      <c r="J388" s="28">
        <f>SUM(J389+J392)</f>
        <v>500000</v>
      </c>
      <c r="K388" s="28">
        <f>SUM(K389+K392)</f>
        <v>500000</v>
      </c>
      <c r="L388" s="160">
        <f t="shared" si="11"/>
        <v>100</v>
      </c>
    </row>
    <row r="389" spans="1:12" ht="38.25" x14ac:dyDescent="0.2">
      <c r="A389" s="7"/>
      <c r="B389" s="54"/>
      <c r="C389" s="54"/>
      <c r="D389" s="54"/>
      <c r="E389" s="54"/>
      <c r="F389" s="55"/>
      <c r="G389" s="19" t="s">
        <v>310</v>
      </c>
      <c r="H389" s="22" t="s">
        <v>263</v>
      </c>
      <c r="I389" s="17"/>
      <c r="J389" s="28">
        <f>SUM(J390)</f>
        <v>200000</v>
      </c>
      <c r="K389" s="28">
        <f>SUM(K390)</f>
        <v>200000</v>
      </c>
      <c r="L389" s="160">
        <f t="shared" si="11"/>
        <v>100</v>
      </c>
    </row>
    <row r="390" spans="1:12" ht="25.5" x14ac:dyDescent="0.2">
      <c r="A390" s="7"/>
      <c r="B390" s="54"/>
      <c r="C390" s="54"/>
      <c r="D390" s="54"/>
      <c r="E390" s="54"/>
      <c r="F390" s="55"/>
      <c r="G390" s="19" t="s">
        <v>2</v>
      </c>
      <c r="H390" s="22"/>
      <c r="I390" s="17">
        <v>200</v>
      </c>
      <c r="J390" s="18">
        <v>200000</v>
      </c>
      <c r="K390" s="18">
        <v>200000</v>
      </c>
      <c r="L390" s="160">
        <f t="shared" si="11"/>
        <v>100</v>
      </c>
    </row>
    <row r="391" spans="1:12" ht="38.25" x14ac:dyDescent="0.2">
      <c r="A391" s="7"/>
      <c r="B391" s="54"/>
      <c r="C391" s="54"/>
      <c r="D391" s="54"/>
      <c r="E391" s="54"/>
      <c r="F391" s="55"/>
      <c r="G391" s="19" t="s">
        <v>305</v>
      </c>
      <c r="H391" s="22" t="s">
        <v>306</v>
      </c>
      <c r="I391" s="17"/>
      <c r="J391" s="28">
        <f>SUM(J392)</f>
        <v>300000</v>
      </c>
      <c r="K391" s="28">
        <f>SUM(K392)</f>
        <v>300000</v>
      </c>
      <c r="L391" s="160">
        <f t="shared" si="11"/>
        <v>100</v>
      </c>
    </row>
    <row r="392" spans="1:12" ht="30" customHeight="1" x14ac:dyDescent="0.2">
      <c r="A392" s="7"/>
      <c r="B392" s="54"/>
      <c r="C392" s="54"/>
      <c r="D392" s="54"/>
      <c r="E392" s="54"/>
      <c r="F392" s="55"/>
      <c r="G392" s="19" t="s">
        <v>2</v>
      </c>
      <c r="H392" s="22"/>
      <c r="I392" s="17">
        <v>200</v>
      </c>
      <c r="J392" s="18">
        <v>300000</v>
      </c>
      <c r="K392" s="18">
        <v>300000</v>
      </c>
      <c r="L392" s="160">
        <f t="shared" si="11"/>
        <v>100</v>
      </c>
    </row>
    <row r="393" spans="1:12" ht="51" x14ac:dyDescent="0.2">
      <c r="A393" s="7"/>
      <c r="B393" s="54"/>
      <c r="C393" s="54"/>
      <c r="D393" s="54"/>
      <c r="E393" s="54"/>
      <c r="F393" s="55"/>
      <c r="G393" s="8" t="s">
        <v>63</v>
      </c>
      <c r="H393" s="151" t="s">
        <v>119</v>
      </c>
      <c r="I393" s="9" t="s">
        <v>0</v>
      </c>
      <c r="J393" s="10">
        <f>SUM(J394+J398)</f>
        <v>2735501.92</v>
      </c>
      <c r="K393" s="10">
        <f>SUM(K394+K398)</f>
        <v>2587367.1799999997</v>
      </c>
      <c r="L393" s="160">
        <f t="shared" si="11"/>
        <v>94.58473273526343</v>
      </c>
    </row>
    <row r="394" spans="1:12" ht="51" x14ac:dyDescent="0.2">
      <c r="A394" s="7"/>
      <c r="B394" s="54"/>
      <c r="C394" s="54"/>
      <c r="D394" s="54"/>
      <c r="E394" s="54"/>
      <c r="F394" s="55"/>
      <c r="G394" s="27" t="s">
        <v>266</v>
      </c>
      <c r="H394" s="118" t="s">
        <v>120</v>
      </c>
      <c r="I394" s="35" t="s">
        <v>0</v>
      </c>
      <c r="J394" s="28">
        <f t="shared" ref="J394:K396" si="15">SUM(J395)</f>
        <v>197000</v>
      </c>
      <c r="K394" s="28">
        <f t="shared" si="15"/>
        <v>197000</v>
      </c>
      <c r="L394" s="160">
        <f t="shared" si="11"/>
        <v>100</v>
      </c>
    </row>
    <row r="395" spans="1:12" ht="38.25" x14ac:dyDescent="0.2">
      <c r="A395" s="7"/>
      <c r="B395" s="181" t="s">
        <v>12</v>
      </c>
      <c r="C395" s="181"/>
      <c r="D395" s="181"/>
      <c r="E395" s="181"/>
      <c r="F395" s="182"/>
      <c r="G395" s="27" t="s">
        <v>267</v>
      </c>
      <c r="H395" s="41" t="s">
        <v>268</v>
      </c>
      <c r="I395" s="12"/>
      <c r="J395" s="18">
        <f t="shared" si="15"/>
        <v>197000</v>
      </c>
      <c r="K395" s="18">
        <f t="shared" si="15"/>
        <v>197000</v>
      </c>
      <c r="L395" s="160">
        <f t="shared" si="11"/>
        <v>100</v>
      </c>
    </row>
    <row r="396" spans="1:12" ht="38.25" x14ac:dyDescent="0.2">
      <c r="A396" s="7"/>
      <c r="B396" s="14"/>
      <c r="C396" s="14"/>
      <c r="D396" s="14"/>
      <c r="E396" s="14"/>
      <c r="F396" s="15"/>
      <c r="G396" s="93" t="s">
        <v>269</v>
      </c>
      <c r="H396" s="40" t="s">
        <v>270</v>
      </c>
      <c r="I396" s="17"/>
      <c r="J396" s="18">
        <f t="shared" si="15"/>
        <v>197000</v>
      </c>
      <c r="K396" s="18">
        <f t="shared" si="15"/>
        <v>197000</v>
      </c>
      <c r="L396" s="160">
        <f t="shared" si="11"/>
        <v>100</v>
      </c>
    </row>
    <row r="397" spans="1:12" x14ac:dyDescent="0.2">
      <c r="A397" s="7"/>
      <c r="B397" s="187" t="s">
        <v>11</v>
      </c>
      <c r="C397" s="187"/>
      <c r="D397" s="187"/>
      <c r="E397" s="187"/>
      <c r="F397" s="188"/>
      <c r="G397" s="19" t="s">
        <v>6</v>
      </c>
      <c r="H397" s="40"/>
      <c r="I397" s="17">
        <v>500</v>
      </c>
      <c r="J397" s="18">
        <v>197000</v>
      </c>
      <c r="K397" s="18">
        <v>197000</v>
      </c>
      <c r="L397" s="160">
        <f t="shared" si="11"/>
        <v>100</v>
      </c>
    </row>
    <row r="398" spans="1:12" ht="38.25" x14ac:dyDescent="0.2">
      <c r="A398" s="7"/>
      <c r="B398" s="181" t="s">
        <v>10</v>
      </c>
      <c r="C398" s="181"/>
      <c r="D398" s="181"/>
      <c r="E398" s="181"/>
      <c r="F398" s="182"/>
      <c r="G398" s="27" t="s">
        <v>382</v>
      </c>
      <c r="H398" s="41" t="s">
        <v>121</v>
      </c>
      <c r="I398" s="35"/>
      <c r="J398" s="28">
        <f>SUM(J399+J402)</f>
        <v>2538501.92</v>
      </c>
      <c r="K398" s="28">
        <f>SUM(K399+K402)</f>
        <v>2390367.1799999997</v>
      </c>
      <c r="L398" s="160">
        <f t="shared" ref="L398:L459" si="16">K398/J398*100</f>
        <v>94.164481861018245</v>
      </c>
    </row>
    <row r="399" spans="1:12" ht="25.5" x14ac:dyDescent="0.2">
      <c r="A399" s="7"/>
      <c r="B399" s="14"/>
      <c r="C399" s="14"/>
      <c r="D399" s="14"/>
      <c r="E399" s="14"/>
      <c r="F399" s="15"/>
      <c r="G399" s="19" t="s">
        <v>271</v>
      </c>
      <c r="H399" s="22" t="s">
        <v>272</v>
      </c>
      <c r="I399" s="17"/>
      <c r="J399" s="28">
        <f>SUM(J400)</f>
        <v>2186501.92</v>
      </c>
      <c r="K399" s="28">
        <f>SUM(K400)</f>
        <v>2186501.92</v>
      </c>
      <c r="L399" s="160">
        <f t="shared" si="16"/>
        <v>100</v>
      </c>
    </row>
    <row r="400" spans="1:12" ht="38.25" x14ac:dyDescent="0.2">
      <c r="A400" s="7"/>
      <c r="B400" s="14"/>
      <c r="C400" s="14"/>
      <c r="D400" s="14"/>
      <c r="E400" s="14"/>
      <c r="F400" s="15"/>
      <c r="G400" s="19" t="s">
        <v>273</v>
      </c>
      <c r="H400" s="40" t="s">
        <v>274</v>
      </c>
      <c r="I400" s="17"/>
      <c r="J400" s="18">
        <f>SUM(J401)</f>
        <v>2186501.92</v>
      </c>
      <c r="K400" s="18">
        <f>SUM(K401)</f>
        <v>2186501.92</v>
      </c>
      <c r="L400" s="160">
        <f t="shared" si="16"/>
        <v>100</v>
      </c>
    </row>
    <row r="401" spans="1:12" ht="25.5" x14ac:dyDescent="0.2">
      <c r="A401" s="7"/>
      <c r="B401" s="14"/>
      <c r="C401" s="14"/>
      <c r="D401" s="14"/>
      <c r="E401" s="14"/>
      <c r="F401" s="15"/>
      <c r="G401" s="33" t="s">
        <v>2</v>
      </c>
      <c r="H401" s="112" t="s">
        <v>0</v>
      </c>
      <c r="I401" s="17">
        <v>200</v>
      </c>
      <c r="J401" s="18">
        <v>2186501.92</v>
      </c>
      <c r="K401" s="18">
        <v>2186501.92</v>
      </c>
      <c r="L401" s="160">
        <f t="shared" si="16"/>
        <v>100</v>
      </c>
    </row>
    <row r="402" spans="1:12" ht="25.5" x14ac:dyDescent="0.2">
      <c r="A402" s="7"/>
      <c r="B402" s="14"/>
      <c r="C402" s="14"/>
      <c r="D402" s="14"/>
      <c r="E402" s="14"/>
      <c r="F402" s="15"/>
      <c r="G402" s="33" t="s">
        <v>520</v>
      </c>
      <c r="H402" s="112" t="s">
        <v>521</v>
      </c>
      <c r="I402" s="17"/>
      <c r="J402" s="18">
        <f>SUM(J403:J404)</f>
        <v>352000</v>
      </c>
      <c r="K402" s="18">
        <f>SUM(K403:K404)</f>
        <v>203865.26</v>
      </c>
      <c r="L402" s="160">
        <f t="shared" si="16"/>
        <v>57.916267045454553</v>
      </c>
    </row>
    <row r="403" spans="1:12" ht="63.75" x14ac:dyDescent="0.2">
      <c r="A403" s="7"/>
      <c r="B403" s="164"/>
      <c r="C403" s="164"/>
      <c r="D403" s="164"/>
      <c r="E403" s="164"/>
      <c r="F403" s="165"/>
      <c r="G403" s="33" t="s">
        <v>522</v>
      </c>
      <c r="H403" s="112"/>
      <c r="I403" s="17">
        <v>100</v>
      </c>
      <c r="J403" s="18">
        <v>293483</v>
      </c>
      <c r="K403" s="18">
        <v>145865.26</v>
      </c>
      <c r="L403" s="160">
        <f t="shared" si="16"/>
        <v>49.701434154618838</v>
      </c>
    </row>
    <row r="404" spans="1:12" ht="25.5" x14ac:dyDescent="0.2">
      <c r="A404" s="7"/>
      <c r="B404" s="14"/>
      <c r="C404" s="14"/>
      <c r="D404" s="14"/>
      <c r="E404" s="14"/>
      <c r="F404" s="15"/>
      <c r="G404" s="33" t="s">
        <v>2</v>
      </c>
      <c r="H404" s="112" t="s">
        <v>0</v>
      </c>
      <c r="I404" s="17">
        <v>200</v>
      </c>
      <c r="J404" s="18">
        <v>58517</v>
      </c>
      <c r="K404" s="18">
        <v>58000</v>
      </c>
      <c r="L404" s="160">
        <f t="shared" si="16"/>
        <v>99.116496060973731</v>
      </c>
    </row>
    <row r="405" spans="1:12" ht="38.25" x14ac:dyDescent="0.2">
      <c r="A405" s="7"/>
      <c r="B405" s="170"/>
      <c r="C405" s="170"/>
      <c r="D405" s="170"/>
      <c r="E405" s="170"/>
      <c r="F405" s="171"/>
      <c r="G405" s="177" t="s">
        <v>531</v>
      </c>
      <c r="H405" s="176" t="s">
        <v>530</v>
      </c>
      <c r="I405" s="17"/>
      <c r="J405" s="18">
        <f>SUM(J406)</f>
        <v>54922527.980000004</v>
      </c>
      <c r="K405" s="18">
        <f>SUM(K406)</f>
        <v>49501431.980000004</v>
      </c>
      <c r="L405" s="160">
        <f t="shared" si="16"/>
        <v>90.129558490144362</v>
      </c>
    </row>
    <row r="406" spans="1:12" ht="38.25" x14ac:dyDescent="0.2">
      <c r="A406" s="7"/>
      <c r="B406" s="170"/>
      <c r="C406" s="170"/>
      <c r="D406" s="170"/>
      <c r="E406" s="170"/>
      <c r="F406" s="171"/>
      <c r="G406" s="61" t="s">
        <v>534</v>
      </c>
      <c r="H406" s="109" t="s">
        <v>532</v>
      </c>
      <c r="I406" s="17"/>
      <c r="J406" s="18">
        <f>SUM(J407)</f>
        <v>54922527.980000004</v>
      </c>
      <c r="K406" s="18">
        <f>SUM(K407)</f>
        <v>49501431.980000004</v>
      </c>
      <c r="L406" s="160">
        <f t="shared" si="16"/>
        <v>90.129558490144362</v>
      </c>
    </row>
    <row r="407" spans="1:12" ht="38.25" x14ac:dyDescent="0.2">
      <c r="A407" s="7"/>
      <c r="B407" s="170"/>
      <c r="C407" s="170"/>
      <c r="D407" s="170"/>
      <c r="E407" s="170"/>
      <c r="F407" s="171"/>
      <c r="G407" s="61" t="s">
        <v>535</v>
      </c>
      <c r="H407" s="109" t="s">
        <v>533</v>
      </c>
      <c r="I407" s="17"/>
      <c r="J407" s="18">
        <f>SUM(J408+J410)</f>
        <v>54922527.980000004</v>
      </c>
      <c r="K407" s="18">
        <f>SUM(K408+K410)</f>
        <v>49501431.980000004</v>
      </c>
      <c r="L407" s="160">
        <f t="shared" si="16"/>
        <v>90.129558490144362</v>
      </c>
    </row>
    <row r="408" spans="1:12" ht="27.75" customHeight="1" x14ac:dyDescent="0.2">
      <c r="A408" s="7"/>
      <c r="B408" s="170"/>
      <c r="C408" s="170"/>
      <c r="D408" s="170"/>
      <c r="E408" s="170"/>
      <c r="F408" s="171"/>
      <c r="G408" s="33" t="s">
        <v>439</v>
      </c>
      <c r="H408" s="112" t="s">
        <v>536</v>
      </c>
      <c r="I408" s="17"/>
      <c r="J408" s="18">
        <f>SUM(J409)</f>
        <v>1715994.89</v>
      </c>
      <c r="K408" s="18">
        <f>SUM(K409)</f>
        <v>1715994.89</v>
      </c>
      <c r="L408" s="160">
        <f t="shared" si="16"/>
        <v>100</v>
      </c>
    </row>
    <row r="409" spans="1:12" ht="29.25" customHeight="1" x14ac:dyDescent="0.2">
      <c r="A409" s="7"/>
      <c r="B409" s="170"/>
      <c r="C409" s="170"/>
      <c r="D409" s="170"/>
      <c r="E409" s="170"/>
      <c r="F409" s="171"/>
      <c r="G409" s="33" t="s">
        <v>406</v>
      </c>
      <c r="H409" s="112"/>
      <c r="I409" s="17">
        <v>400</v>
      </c>
      <c r="J409" s="18">
        <v>1715994.89</v>
      </c>
      <c r="K409" s="18">
        <v>1715994.89</v>
      </c>
      <c r="L409" s="160">
        <f t="shared" si="16"/>
        <v>100</v>
      </c>
    </row>
    <row r="410" spans="1:12" ht="25.5" x14ac:dyDescent="0.2">
      <c r="A410" s="7"/>
      <c r="B410" s="170"/>
      <c r="C410" s="170"/>
      <c r="D410" s="170"/>
      <c r="E410" s="170"/>
      <c r="F410" s="171"/>
      <c r="G410" s="33" t="s">
        <v>538</v>
      </c>
      <c r="H410" s="112" t="s">
        <v>537</v>
      </c>
      <c r="I410" s="17"/>
      <c r="J410" s="18">
        <f>SUM(J411)</f>
        <v>53206533.090000004</v>
      </c>
      <c r="K410" s="18">
        <f>SUM(K411)</f>
        <v>47785437.090000004</v>
      </c>
      <c r="L410" s="160">
        <f t="shared" si="16"/>
        <v>89.811221131754451</v>
      </c>
    </row>
    <row r="411" spans="1:12" ht="25.5" x14ac:dyDescent="0.2">
      <c r="A411" s="7"/>
      <c r="B411" s="170"/>
      <c r="C411" s="170"/>
      <c r="D411" s="170"/>
      <c r="E411" s="170"/>
      <c r="F411" s="171"/>
      <c r="G411" s="33" t="s">
        <v>406</v>
      </c>
      <c r="H411" s="112"/>
      <c r="I411" s="17">
        <v>400</v>
      </c>
      <c r="J411" s="18">
        <v>53206533.090000004</v>
      </c>
      <c r="K411" s="18">
        <v>47785437.090000004</v>
      </c>
      <c r="L411" s="160">
        <f t="shared" si="16"/>
        <v>89.811221131754451</v>
      </c>
    </row>
    <row r="412" spans="1:12" ht="24.75" customHeight="1" x14ac:dyDescent="0.2">
      <c r="A412" s="7"/>
      <c r="B412" s="38"/>
      <c r="C412" s="38"/>
      <c r="D412" s="38"/>
      <c r="E412" s="38"/>
      <c r="F412" s="39"/>
      <c r="G412" s="8" t="s">
        <v>8</v>
      </c>
      <c r="H412" s="123" t="s">
        <v>122</v>
      </c>
      <c r="I412" s="9" t="s">
        <v>0</v>
      </c>
      <c r="J412" s="10">
        <f>SUM(J413)</f>
        <v>99513785.070000008</v>
      </c>
      <c r="K412" s="10">
        <f>SUM(K413)</f>
        <v>96734332.874000013</v>
      </c>
      <c r="L412" s="160">
        <f t="shared" si="16"/>
        <v>97.206967663781583</v>
      </c>
    </row>
    <row r="413" spans="1:12" x14ac:dyDescent="0.2">
      <c r="A413" s="7"/>
      <c r="B413" s="38"/>
      <c r="C413" s="38"/>
      <c r="D413" s="38"/>
      <c r="E413" s="38"/>
      <c r="F413" s="39"/>
      <c r="G413" s="61" t="s">
        <v>8</v>
      </c>
      <c r="H413" s="130" t="s">
        <v>122</v>
      </c>
      <c r="I413" s="12" t="s">
        <v>0</v>
      </c>
      <c r="J413" s="28">
        <f>SUM(J422+J424+J426+J431+J451+J454+J418+J442+J440+J448+J457+J416+J433+J436+J444+J414 )</f>
        <v>99513785.070000008</v>
      </c>
      <c r="K413" s="28">
        <f>SUM(K422+K424+K426+K431+K451+K454+K418+K442+K440+K448+K457+K416+K433+K436+K444+K414 )</f>
        <v>96734332.874000013</v>
      </c>
      <c r="L413" s="160">
        <f t="shared" si="16"/>
        <v>97.206967663781583</v>
      </c>
    </row>
    <row r="414" spans="1:12" ht="38.25" x14ac:dyDescent="0.2">
      <c r="A414" s="7"/>
      <c r="B414" s="170"/>
      <c r="C414" s="170"/>
      <c r="D414" s="170"/>
      <c r="E414" s="170"/>
      <c r="F414" s="171"/>
      <c r="G414" s="33" t="s">
        <v>526</v>
      </c>
      <c r="H414" s="159" t="s">
        <v>525</v>
      </c>
      <c r="I414" s="12"/>
      <c r="J414" s="18">
        <f>SUM(J415)</f>
        <v>466940</v>
      </c>
      <c r="K414" s="18">
        <f>SUM(K415)</f>
        <v>466940</v>
      </c>
      <c r="L414" s="160"/>
    </row>
    <row r="415" spans="1:12" x14ac:dyDescent="0.2">
      <c r="A415" s="7"/>
      <c r="B415" s="170"/>
      <c r="C415" s="170"/>
      <c r="D415" s="170"/>
      <c r="E415" s="170"/>
      <c r="F415" s="171"/>
      <c r="G415" s="33" t="s">
        <v>6</v>
      </c>
      <c r="H415" s="130"/>
      <c r="I415" s="60">
        <v>500</v>
      </c>
      <c r="J415" s="18">
        <v>466940</v>
      </c>
      <c r="K415" s="18">
        <v>466940</v>
      </c>
      <c r="L415" s="160"/>
    </row>
    <row r="416" spans="1:12" ht="25.5" x14ac:dyDescent="0.2">
      <c r="A416" s="7"/>
      <c r="B416" s="20"/>
      <c r="C416" s="20"/>
      <c r="D416" s="20"/>
      <c r="E416" s="20"/>
      <c r="F416" s="21"/>
      <c r="G416" s="33" t="s">
        <v>471</v>
      </c>
      <c r="H416" s="159" t="s">
        <v>472</v>
      </c>
      <c r="I416" s="12"/>
      <c r="J416" s="18">
        <f>SUM(J417)</f>
        <v>570000</v>
      </c>
      <c r="K416" s="18">
        <f>SUM(K417)</f>
        <v>570000</v>
      </c>
      <c r="L416" s="160">
        <f t="shared" si="16"/>
        <v>100</v>
      </c>
    </row>
    <row r="417" spans="1:12" x14ac:dyDescent="0.2">
      <c r="A417" s="7"/>
      <c r="B417" s="20"/>
      <c r="C417" s="20"/>
      <c r="D417" s="20"/>
      <c r="E417" s="20"/>
      <c r="F417" s="21"/>
      <c r="G417" s="19" t="s">
        <v>6</v>
      </c>
      <c r="H417" s="40"/>
      <c r="I417" s="17">
        <v>500</v>
      </c>
      <c r="J417" s="18">
        <v>570000</v>
      </c>
      <c r="K417" s="18">
        <v>570000</v>
      </c>
      <c r="L417" s="160">
        <f t="shared" si="16"/>
        <v>100</v>
      </c>
    </row>
    <row r="418" spans="1:12" x14ac:dyDescent="0.2">
      <c r="A418" s="7"/>
      <c r="B418" s="20"/>
      <c r="C418" s="20"/>
      <c r="D418" s="20"/>
      <c r="E418" s="20"/>
      <c r="F418" s="21"/>
      <c r="G418" s="19" t="s">
        <v>69</v>
      </c>
      <c r="H418" s="131" t="s">
        <v>123</v>
      </c>
      <c r="I418" s="12"/>
      <c r="J418" s="18">
        <f>SUM(J419:J421)</f>
        <v>9108100.5500000007</v>
      </c>
      <c r="K418" s="18">
        <f>SUM(K419:K421)</f>
        <v>8773215.370000001</v>
      </c>
      <c r="L418" s="160">
        <f t="shared" si="16"/>
        <v>96.323216040912058</v>
      </c>
    </row>
    <row r="419" spans="1:12" ht="25.5" x14ac:dyDescent="0.2">
      <c r="A419" s="7"/>
      <c r="B419" s="20"/>
      <c r="C419" s="20"/>
      <c r="D419" s="20"/>
      <c r="E419" s="20"/>
      <c r="F419" s="21"/>
      <c r="G419" s="19" t="s">
        <v>2</v>
      </c>
      <c r="H419" s="112" t="s">
        <v>0</v>
      </c>
      <c r="I419" s="17">
        <v>200</v>
      </c>
      <c r="J419" s="32">
        <v>80000</v>
      </c>
      <c r="K419" s="32">
        <v>80000</v>
      </c>
      <c r="L419" s="160">
        <f t="shared" si="16"/>
        <v>100</v>
      </c>
    </row>
    <row r="420" spans="1:12" ht="25.5" x14ac:dyDescent="0.2">
      <c r="A420" s="7"/>
      <c r="B420" s="187" t="s">
        <v>9</v>
      </c>
      <c r="C420" s="187"/>
      <c r="D420" s="187"/>
      <c r="E420" s="187"/>
      <c r="F420" s="188"/>
      <c r="G420" s="19" t="s">
        <v>5</v>
      </c>
      <c r="H420" s="147"/>
      <c r="I420" s="17">
        <v>300</v>
      </c>
      <c r="J420" s="32">
        <v>7500000</v>
      </c>
      <c r="K420" s="32">
        <v>7400000</v>
      </c>
      <c r="L420" s="160">
        <f t="shared" si="16"/>
        <v>98.666666666666671</v>
      </c>
    </row>
    <row r="421" spans="1:12" x14ac:dyDescent="0.2">
      <c r="A421" s="7"/>
      <c r="B421" s="54"/>
      <c r="C421" s="54"/>
      <c r="D421" s="54"/>
      <c r="E421" s="54"/>
      <c r="F421" s="55"/>
      <c r="G421" s="64" t="s">
        <v>1</v>
      </c>
      <c r="H421" s="43" t="s">
        <v>0</v>
      </c>
      <c r="I421" s="17">
        <v>800</v>
      </c>
      <c r="J421" s="32">
        <v>1528100.55</v>
      </c>
      <c r="K421" s="32">
        <v>1293215.3700000001</v>
      </c>
      <c r="L421" s="160">
        <f t="shared" si="16"/>
        <v>84.628944737962442</v>
      </c>
    </row>
    <row r="422" spans="1:12" x14ac:dyDescent="0.2">
      <c r="A422" s="7"/>
      <c r="B422" s="54"/>
      <c r="C422" s="54"/>
      <c r="D422" s="54"/>
      <c r="E422" s="54"/>
      <c r="F422" s="55"/>
      <c r="G422" s="16" t="s">
        <v>66</v>
      </c>
      <c r="H422" s="131" t="s">
        <v>124</v>
      </c>
      <c r="I422" s="35"/>
      <c r="J422" s="18">
        <f>SUM(J423:J423)</f>
        <v>15000</v>
      </c>
      <c r="K422" s="18">
        <f>SUM(K423:K423)</f>
        <v>15000</v>
      </c>
      <c r="L422" s="160">
        <f t="shared" si="16"/>
        <v>100</v>
      </c>
    </row>
    <row r="423" spans="1:12" ht="25.5" x14ac:dyDescent="0.2">
      <c r="A423" s="7"/>
      <c r="B423" s="14"/>
      <c r="C423" s="14"/>
      <c r="D423" s="14"/>
      <c r="E423" s="14"/>
      <c r="F423" s="15"/>
      <c r="G423" s="19" t="s">
        <v>2</v>
      </c>
      <c r="H423" s="112" t="s">
        <v>0</v>
      </c>
      <c r="I423" s="17">
        <v>200</v>
      </c>
      <c r="J423" s="32">
        <v>15000</v>
      </c>
      <c r="K423" s="32">
        <v>15000</v>
      </c>
      <c r="L423" s="160">
        <f t="shared" si="16"/>
        <v>100</v>
      </c>
    </row>
    <row r="424" spans="1:12" x14ac:dyDescent="0.2">
      <c r="A424" s="7"/>
      <c r="B424" s="14"/>
      <c r="C424" s="14"/>
      <c r="D424" s="14"/>
      <c r="E424" s="14"/>
      <c r="F424" s="15"/>
      <c r="G424" s="16" t="s">
        <v>64</v>
      </c>
      <c r="H424" s="131" t="s">
        <v>125</v>
      </c>
      <c r="I424" s="35"/>
      <c r="J424" s="18">
        <f>SUM(J425)</f>
        <v>5292911.87</v>
      </c>
      <c r="K424" s="18">
        <f>SUM(K425)</f>
        <v>5188078.4800000004</v>
      </c>
      <c r="L424" s="160">
        <f t="shared" si="16"/>
        <v>98.019362638660382</v>
      </c>
    </row>
    <row r="425" spans="1:12" ht="63.75" x14ac:dyDescent="0.2">
      <c r="A425" s="7"/>
      <c r="B425" s="14"/>
      <c r="C425" s="14"/>
      <c r="D425" s="14"/>
      <c r="E425" s="14"/>
      <c r="F425" s="15"/>
      <c r="G425" s="30" t="s">
        <v>3</v>
      </c>
      <c r="H425" s="131"/>
      <c r="I425" s="17">
        <v>100</v>
      </c>
      <c r="J425" s="18">
        <v>5292911.87</v>
      </c>
      <c r="K425" s="18">
        <v>5188078.4800000004</v>
      </c>
      <c r="L425" s="160">
        <f t="shared" si="16"/>
        <v>98.019362638660382</v>
      </c>
    </row>
    <row r="426" spans="1:12" x14ac:dyDescent="0.2">
      <c r="A426" s="7"/>
      <c r="B426" s="14"/>
      <c r="C426" s="14"/>
      <c r="D426" s="14"/>
      <c r="E426" s="14"/>
      <c r="F426" s="15"/>
      <c r="G426" s="44" t="s">
        <v>7</v>
      </c>
      <c r="H426" s="136" t="s">
        <v>126</v>
      </c>
      <c r="I426" s="35"/>
      <c r="J426" s="18">
        <f>SUM(J427:J430)</f>
        <v>66223598.040000007</v>
      </c>
      <c r="K426" s="18">
        <f>SUM(K427:K430)</f>
        <v>63900641.950000003</v>
      </c>
      <c r="L426" s="160">
        <f t="shared" si="16"/>
        <v>96.492253277152201</v>
      </c>
    </row>
    <row r="427" spans="1:12" ht="63.75" x14ac:dyDescent="0.2">
      <c r="A427" s="7"/>
      <c r="B427" s="14"/>
      <c r="C427" s="14"/>
      <c r="D427" s="14"/>
      <c r="E427" s="14"/>
      <c r="F427" s="15"/>
      <c r="G427" s="33" t="s">
        <v>3</v>
      </c>
      <c r="H427" s="136"/>
      <c r="I427" s="17">
        <v>100</v>
      </c>
      <c r="J427" s="18">
        <v>61697800.740000002</v>
      </c>
      <c r="K427" s="18">
        <v>60041932.119999997</v>
      </c>
      <c r="L427" s="160">
        <f t="shared" si="16"/>
        <v>97.316162650629991</v>
      </c>
    </row>
    <row r="428" spans="1:12" ht="25.5" x14ac:dyDescent="0.2">
      <c r="A428" s="7"/>
      <c r="B428" s="14"/>
      <c r="C428" s="14"/>
      <c r="D428" s="14"/>
      <c r="E428" s="14"/>
      <c r="F428" s="15"/>
      <c r="G428" s="19" t="s">
        <v>2</v>
      </c>
      <c r="H428" s="22" t="s">
        <v>0</v>
      </c>
      <c r="I428" s="17">
        <v>200</v>
      </c>
      <c r="J428" s="18">
        <v>4368428.3899999997</v>
      </c>
      <c r="K428" s="18">
        <v>3705378.88</v>
      </c>
      <c r="L428" s="160">
        <f t="shared" si="16"/>
        <v>84.821783698736567</v>
      </c>
    </row>
    <row r="429" spans="1:12" ht="25.5" x14ac:dyDescent="0.2">
      <c r="A429" s="7"/>
      <c r="B429" s="14"/>
      <c r="C429" s="14"/>
      <c r="D429" s="14"/>
      <c r="E429" s="14"/>
      <c r="F429" s="15"/>
      <c r="G429" s="19" t="s">
        <v>5</v>
      </c>
      <c r="H429" s="22"/>
      <c r="I429" s="17">
        <v>300</v>
      </c>
      <c r="J429" s="18">
        <v>27508.95</v>
      </c>
      <c r="K429" s="18">
        <v>27508.95</v>
      </c>
      <c r="L429" s="160">
        <f t="shared" si="16"/>
        <v>100</v>
      </c>
    </row>
    <row r="430" spans="1:12" x14ac:dyDescent="0.2">
      <c r="A430" s="7"/>
      <c r="B430" s="14"/>
      <c r="C430" s="14"/>
      <c r="D430" s="14"/>
      <c r="E430" s="14"/>
      <c r="F430" s="15"/>
      <c r="G430" s="19" t="s">
        <v>1</v>
      </c>
      <c r="H430" s="22" t="s">
        <v>0</v>
      </c>
      <c r="I430" s="17">
        <v>800</v>
      </c>
      <c r="J430" s="18">
        <v>129859.96</v>
      </c>
      <c r="K430" s="18">
        <v>125822</v>
      </c>
      <c r="L430" s="160">
        <f t="shared" si="16"/>
        <v>96.890527303412071</v>
      </c>
    </row>
    <row r="431" spans="1:12" ht="25.5" x14ac:dyDescent="0.2">
      <c r="A431" s="7"/>
      <c r="B431" s="14"/>
      <c r="C431" s="14"/>
      <c r="D431" s="14"/>
      <c r="E431" s="14"/>
      <c r="F431" s="15"/>
      <c r="G431" s="44" t="s">
        <v>65</v>
      </c>
      <c r="H431" s="125" t="s">
        <v>127</v>
      </c>
      <c r="I431" s="35"/>
      <c r="J431" s="18">
        <f>SUM(J432:J432)</f>
        <v>1012024</v>
      </c>
      <c r="K431" s="18">
        <f>SUM(K432:K432)</f>
        <v>995246.46</v>
      </c>
      <c r="L431" s="160">
        <f t="shared" si="16"/>
        <v>98.342179632103594</v>
      </c>
    </row>
    <row r="432" spans="1:12" ht="63.75" x14ac:dyDescent="0.2">
      <c r="A432" s="7"/>
      <c r="B432" s="14"/>
      <c r="C432" s="14"/>
      <c r="D432" s="14"/>
      <c r="E432" s="14"/>
      <c r="F432" s="15"/>
      <c r="G432" s="33" t="s">
        <v>3</v>
      </c>
      <c r="H432" s="125"/>
      <c r="I432" s="17">
        <v>100</v>
      </c>
      <c r="J432" s="18">
        <v>1012024</v>
      </c>
      <c r="K432" s="18">
        <v>995246.46</v>
      </c>
      <c r="L432" s="160">
        <f t="shared" si="16"/>
        <v>98.342179632103594</v>
      </c>
    </row>
    <row r="433" spans="1:12" ht="38.25" x14ac:dyDescent="0.2">
      <c r="A433" s="7"/>
      <c r="B433" s="14"/>
      <c r="C433" s="14"/>
      <c r="D433" s="14"/>
      <c r="E433" s="14"/>
      <c r="F433" s="15"/>
      <c r="G433" s="33" t="s">
        <v>473</v>
      </c>
      <c r="H433" s="131" t="s">
        <v>474</v>
      </c>
      <c r="I433" s="60"/>
      <c r="J433" s="18">
        <f>SUM(J434:J435)</f>
        <v>2000000</v>
      </c>
      <c r="K433" s="18">
        <f>SUM(K434:K435)</f>
        <v>2000000</v>
      </c>
      <c r="L433" s="160">
        <f t="shared" si="16"/>
        <v>100</v>
      </c>
    </row>
    <row r="434" spans="1:12" ht="63.75" x14ac:dyDescent="0.2">
      <c r="A434" s="7"/>
      <c r="B434" s="14"/>
      <c r="C434" s="14"/>
      <c r="D434" s="14"/>
      <c r="E434" s="14"/>
      <c r="F434" s="15"/>
      <c r="G434" s="33" t="s">
        <v>3</v>
      </c>
      <c r="H434" s="125"/>
      <c r="I434" s="17">
        <v>100</v>
      </c>
      <c r="J434" s="18">
        <v>1609400</v>
      </c>
      <c r="K434" s="18">
        <v>1609400</v>
      </c>
      <c r="L434" s="160">
        <f t="shared" si="16"/>
        <v>100</v>
      </c>
    </row>
    <row r="435" spans="1:12" x14ac:dyDescent="0.2">
      <c r="A435" s="7"/>
      <c r="B435" s="14"/>
      <c r="C435" s="14"/>
      <c r="D435" s="14"/>
      <c r="E435" s="14"/>
      <c r="F435" s="15"/>
      <c r="G435" s="19" t="s">
        <v>6</v>
      </c>
      <c r="H435" s="40"/>
      <c r="I435" s="17">
        <v>500</v>
      </c>
      <c r="J435" s="18">
        <v>390600</v>
      </c>
      <c r="K435" s="18">
        <v>390600</v>
      </c>
      <c r="L435" s="160">
        <f t="shared" si="16"/>
        <v>100</v>
      </c>
    </row>
    <row r="436" spans="1:12" ht="32.25" customHeight="1" x14ac:dyDescent="0.2">
      <c r="A436" s="7"/>
      <c r="B436" s="14"/>
      <c r="C436" s="14"/>
      <c r="D436" s="14"/>
      <c r="E436" s="14"/>
      <c r="F436" s="15"/>
      <c r="G436" s="19" t="s">
        <v>500</v>
      </c>
      <c r="H436" s="131" t="s">
        <v>499</v>
      </c>
      <c r="I436" s="60"/>
      <c r="J436" s="18">
        <f>SUM(J437:J439)</f>
        <v>334157</v>
      </c>
      <c r="K436" s="18">
        <f>SUM(K437:K439)</f>
        <v>334157</v>
      </c>
      <c r="L436" s="160">
        <f t="shared" si="16"/>
        <v>100</v>
      </c>
    </row>
    <row r="437" spans="1:12" ht="63.75" x14ac:dyDescent="0.2">
      <c r="A437" s="7"/>
      <c r="B437" s="14"/>
      <c r="C437" s="14"/>
      <c r="D437" s="14"/>
      <c r="E437" s="14"/>
      <c r="F437" s="15"/>
      <c r="G437" s="33" t="s">
        <v>3</v>
      </c>
      <c r="H437" s="125"/>
      <c r="I437" s="17">
        <v>100</v>
      </c>
      <c r="J437" s="18">
        <v>115000</v>
      </c>
      <c r="K437" s="18">
        <v>115000</v>
      </c>
      <c r="L437" s="160">
        <f t="shared" si="16"/>
        <v>100</v>
      </c>
    </row>
    <row r="438" spans="1:12" x14ac:dyDescent="0.2">
      <c r="A438" s="7"/>
      <c r="B438" s="14"/>
      <c r="C438" s="14"/>
      <c r="D438" s="14"/>
      <c r="E438" s="14"/>
      <c r="F438" s="15"/>
      <c r="G438" s="19" t="s">
        <v>6</v>
      </c>
      <c r="H438" s="40"/>
      <c r="I438" s="17">
        <v>500</v>
      </c>
      <c r="J438" s="18">
        <v>25000</v>
      </c>
      <c r="K438" s="18">
        <v>25000</v>
      </c>
      <c r="L438" s="160">
        <f t="shared" si="16"/>
        <v>100</v>
      </c>
    </row>
    <row r="439" spans="1:12" ht="38.25" x14ac:dyDescent="0.2">
      <c r="A439" s="7"/>
      <c r="B439" s="14"/>
      <c r="C439" s="14"/>
      <c r="D439" s="14"/>
      <c r="E439" s="14"/>
      <c r="F439" s="15"/>
      <c r="G439" s="19" t="s">
        <v>4</v>
      </c>
      <c r="H439" s="42"/>
      <c r="I439" s="60">
        <v>600</v>
      </c>
      <c r="J439" s="18">
        <v>194157</v>
      </c>
      <c r="K439" s="18">
        <v>194157</v>
      </c>
      <c r="L439" s="160">
        <f t="shared" si="16"/>
        <v>100</v>
      </c>
    </row>
    <row r="440" spans="1:12" ht="25.5" x14ac:dyDescent="0.2">
      <c r="A440" s="7"/>
      <c r="B440" s="14"/>
      <c r="C440" s="14"/>
      <c r="D440" s="14"/>
      <c r="E440" s="14"/>
      <c r="F440" s="15"/>
      <c r="G440" s="94" t="s">
        <v>275</v>
      </c>
      <c r="H440" s="45" t="s">
        <v>345</v>
      </c>
      <c r="I440" s="60"/>
      <c r="J440" s="18">
        <f>SUM(J441:J441)</f>
        <v>3375386.61</v>
      </c>
      <c r="K440" s="18">
        <f>SUM(K441:K441)</f>
        <v>3375386.6140000001</v>
      </c>
      <c r="L440" s="160">
        <f t="shared" si="16"/>
        <v>100.00000011850494</v>
      </c>
    </row>
    <row r="441" spans="1:12" ht="25.5" x14ac:dyDescent="0.2">
      <c r="A441" s="7"/>
      <c r="B441" s="14"/>
      <c r="C441" s="14"/>
      <c r="D441" s="14"/>
      <c r="E441" s="14"/>
      <c r="F441" s="15"/>
      <c r="G441" s="19" t="s">
        <v>5</v>
      </c>
      <c r="H441" s="147"/>
      <c r="I441" s="17">
        <v>300</v>
      </c>
      <c r="J441" s="32">
        <v>3375386.61</v>
      </c>
      <c r="K441" s="32">
        <v>3375386.6140000001</v>
      </c>
      <c r="L441" s="160">
        <f t="shared" si="16"/>
        <v>100.00000011850494</v>
      </c>
    </row>
    <row r="442" spans="1:12" ht="51" x14ac:dyDescent="0.2">
      <c r="A442" s="7"/>
      <c r="B442" s="14"/>
      <c r="C442" s="14"/>
      <c r="D442" s="14"/>
      <c r="E442" s="14"/>
      <c r="F442" s="15"/>
      <c r="G442" s="33" t="s">
        <v>335</v>
      </c>
      <c r="H442" s="22" t="s">
        <v>149</v>
      </c>
      <c r="I442" s="17"/>
      <c r="J442" s="18">
        <f>SUM(J443:J443)</f>
        <v>1782</v>
      </c>
      <c r="K442" s="18">
        <f>SUM(K443:K443)</f>
        <v>1782</v>
      </c>
      <c r="L442" s="160">
        <f>K442/J442*100</f>
        <v>100</v>
      </c>
    </row>
    <row r="443" spans="1:12" ht="25.5" x14ac:dyDescent="0.2">
      <c r="A443" s="7"/>
      <c r="B443" s="14"/>
      <c r="C443" s="14"/>
      <c r="D443" s="14"/>
      <c r="E443" s="14"/>
      <c r="F443" s="15"/>
      <c r="G443" s="19" t="s">
        <v>2</v>
      </c>
      <c r="H443" s="22"/>
      <c r="I443" s="17">
        <v>200</v>
      </c>
      <c r="J443" s="18">
        <v>1782</v>
      </c>
      <c r="K443" s="18">
        <v>1782</v>
      </c>
      <c r="L443" s="160">
        <f t="shared" si="16"/>
        <v>100</v>
      </c>
    </row>
    <row r="444" spans="1:12" ht="38.25" x14ac:dyDescent="0.2">
      <c r="A444" s="7"/>
      <c r="B444" s="164"/>
      <c r="C444" s="164"/>
      <c r="D444" s="164"/>
      <c r="E444" s="164"/>
      <c r="F444" s="165"/>
      <c r="G444" s="19" t="s">
        <v>524</v>
      </c>
      <c r="H444" s="22" t="s">
        <v>523</v>
      </c>
      <c r="I444" s="17"/>
      <c r="J444" s="18">
        <f>SUM(J445:J446,J447)</f>
        <v>1690000</v>
      </c>
      <c r="K444" s="18">
        <f>SUM(K445:K446,K447)</f>
        <v>1690000</v>
      </c>
      <c r="L444" s="160">
        <f>K444/J444*100</f>
        <v>100</v>
      </c>
    </row>
    <row r="445" spans="1:12" ht="63.75" x14ac:dyDescent="0.2">
      <c r="A445" s="7"/>
      <c r="B445" s="164"/>
      <c r="C445" s="164"/>
      <c r="D445" s="164"/>
      <c r="E445" s="164"/>
      <c r="F445" s="165"/>
      <c r="G445" s="33" t="s">
        <v>3</v>
      </c>
      <c r="H445" s="22"/>
      <c r="I445" s="17">
        <v>100</v>
      </c>
      <c r="J445" s="18">
        <v>1435800</v>
      </c>
      <c r="K445" s="18">
        <v>1435800</v>
      </c>
      <c r="L445" s="160">
        <f>K445/J445*100</f>
        <v>100</v>
      </c>
    </row>
    <row r="446" spans="1:12" ht="38.25" x14ac:dyDescent="0.2">
      <c r="A446" s="7"/>
      <c r="B446" s="164"/>
      <c r="C446" s="164"/>
      <c r="D446" s="164"/>
      <c r="E446" s="164"/>
      <c r="F446" s="165"/>
      <c r="G446" s="19" t="s">
        <v>4</v>
      </c>
      <c r="H446" s="22"/>
      <c r="I446" s="17">
        <v>600</v>
      </c>
      <c r="J446" s="18">
        <v>104200</v>
      </c>
      <c r="K446" s="18">
        <v>104200</v>
      </c>
      <c r="L446" s="160">
        <f>K446/J446*100</f>
        <v>100</v>
      </c>
    </row>
    <row r="447" spans="1:12" x14ac:dyDescent="0.2">
      <c r="A447" s="7"/>
      <c r="B447" s="164"/>
      <c r="C447" s="164"/>
      <c r="D447" s="164"/>
      <c r="E447" s="164"/>
      <c r="F447" s="165"/>
      <c r="G447" s="19" t="s">
        <v>6</v>
      </c>
      <c r="H447" s="22"/>
      <c r="I447" s="17">
        <v>500</v>
      </c>
      <c r="J447" s="18">
        <v>150000</v>
      </c>
      <c r="K447" s="18">
        <v>150000</v>
      </c>
      <c r="L447" s="160">
        <f>K447/J447*100</f>
        <v>100</v>
      </c>
    </row>
    <row r="448" spans="1:12" ht="38.25" x14ac:dyDescent="0.2">
      <c r="A448" s="7"/>
      <c r="B448" s="14"/>
      <c r="C448" s="14"/>
      <c r="D448" s="14"/>
      <c r="E448" s="14"/>
      <c r="F448" s="15"/>
      <c r="G448" s="19" t="s">
        <v>362</v>
      </c>
      <c r="H448" s="22" t="s">
        <v>363</v>
      </c>
      <c r="I448" s="17"/>
      <c r="J448" s="18">
        <f>SUM(J449:J450)</f>
        <v>2153135</v>
      </c>
      <c r="K448" s="18">
        <f>SUM(K449:K450)</f>
        <v>2153135</v>
      </c>
      <c r="L448" s="160">
        <f t="shared" si="16"/>
        <v>100</v>
      </c>
    </row>
    <row r="449" spans="1:17" ht="63.75" x14ac:dyDescent="0.2">
      <c r="A449" s="7"/>
      <c r="B449" s="14"/>
      <c r="C449" s="14"/>
      <c r="D449" s="14"/>
      <c r="E449" s="14"/>
      <c r="F449" s="15"/>
      <c r="G449" s="19" t="s">
        <v>3</v>
      </c>
      <c r="H449" s="22" t="s">
        <v>0</v>
      </c>
      <c r="I449" s="17">
        <v>100</v>
      </c>
      <c r="J449" s="18">
        <v>1953207.78</v>
      </c>
      <c r="K449" s="18">
        <v>1953207.78</v>
      </c>
      <c r="L449" s="160">
        <f t="shared" si="16"/>
        <v>100</v>
      </c>
    </row>
    <row r="450" spans="1:17" ht="25.5" x14ac:dyDescent="0.2">
      <c r="A450" s="7"/>
      <c r="B450" s="14"/>
      <c r="C450" s="14"/>
      <c r="D450" s="14"/>
      <c r="E450" s="14"/>
      <c r="F450" s="15"/>
      <c r="G450" s="19" t="s">
        <v>2</v>
      </c>
      <c r="H450" s="22"/>
      <c r="I450" s="17">
        <v>200</v>
      </c>
      <c r="J450" s="18">
        <v>199927.22</v>
      </c>
      <c r="K450" s="18">
        <v>199927.22</v>
      </c>
      <c r="L450" s="160">
        <f t="shared" si="16"/>
        <v>100</v>
      </c>
    </row>
    <row r="451" spans="1:17" ht="51" x14ac:dyDescent="0.2">
      <c r="A451" s="7"/>
      <c r="B451" s="14"/>
      <c r="C451" s="14"/>
      <c r="D451" s="14"/>
      <c r="E451" s="14"/>
      <c r="F451" s="15"/>
      <c r="G451" s="19" t="s">
        <v>336</v>
      </c>
      <c r="H451" s="125" t="s">
        <v>166</v>
      </c>
      <c r="I451" s="17"/>
      <c r="J451" s="18">
        <f>SUM(J452:J453)</f>
        <v>2160229</v>
      </c>
      <c r="K451" s="18">
        <f>SUM(K452:K453)</f>
        <v>2160229</v>
      </c>
      <c r="L451" s="160">
        <f t="shared" si="16"/>
        <v>100</v>
      </c>
    </row>
    <row r="452" spans="1:17" ht="63.75" x14ac:dyDescent="0.2">
      <c r="A452" s="7"/>
      <c r="B452" s="14"/>
      <c r="C452" s="14"/>
      <c r="D452" s="14"/>
      <c r="E452" s="14"/>
      <c r="F452" s="15"/>
      <c r="G452" s="19" t="s">
        <v>3</v>
      </c>
      <c r="H452" s="22" t="s">
        <v>0</v>
      </c>
      <c r="I452" s="17">
        <v>100</v>
      </c>
      <c r="J452" s="18">
        <v>2152235.2200000002</v>
      </c>
      <c r="K452" s="18">
        <v>2152235.2200000002</v>
      </c>
      <c r="L452" s="160">
        <f t="shared" si="16"/>
        <v>100</v>
      </c>
    </row>
    <row r="453" spans="1:17" ht="25.5" x14ac:dyDescent="0.2">
      <c r="A453" s="7"/>
      <c r="B453" s="14"/>
      <c r="C453" s="14"/>
      <c r="D453" s="14"/>
      <c r="E453" s="14"/>
      <c r="F453" s="15"/>
      <c r="G453" s="19" t="s">
        <v>2</v>
      </c>
      <c r="H453" s="131"/>
      <c r="I453" s="17">
        <v>200</v>
      </c>
      <c r="J453" s="18">
        <v>7993.78</v>
      </c>
      <c r="K453" s="18">
        <v>7993.78</v>
      </c>
      <c r="L453" s="160">
        <f t="shared" si="16"/>
        <v>100</v>
      </c>
    </row>
    <row r="454" spans="1:17" ht="38.25" x14ac:dyDescent="0.2">
      <c r="A454" s="7"/>
      <c r="B454" s="14"/>
      <c r="C454" s="14"/>
      <c r="D454" s="14"/>
      <c r="E454" s="14"/>
      <c r="F454" s="15"/>
      <c r="G454" s="19" t="s">
        <v>40</v>
      </c>
      <c r="H454" s="131" t="s">
        <v>167</v>
      </c>
      <c r="I454" s="17"/>
      <c r="J454" s="18">
        <f>SUM(J455:J456)</f>
        <v>134521</v>
      </c>
      <c r="K454" s="18">
        <f>SUM(K455:K456)</f>
        <v>134521</v>
      </c>
      <c r="L454" s="160">
        <f t="shared" si="16"/>
        <v>100</v>
      </c>
    </row>
    <row r="455" spans="1:17" ht="63.75" x14ac:dyDescent="0.2">
      <c r="A455" s="95"/>
      <c r="B455" s="14"/>
      <c r="C455" s="14"/>
      <c r="D455" s="14"/>
      <c r="E455" s="14"/>
      <c r="F455" s="15"/>
      <c r="G455" s="19" t="s">
        <v>3</v>
      </c>
      <c r="H455" s="131"/>
      <c r="I455" s="17">
        <v>100</v>
      </c>
      <c r="J455" s="18">
        <v>124531</v>
      </c>
      <c r="K455" s="18">
        <v>124531</v>
      </c>
      <c r="L455" s="160">
        <f t="shared" si="16"/>
        <v>100</v>
      </c>
      <c r="Q455" s="2" t="s">
        <v>304</v>
      </c>
    </row>
    <row r="456" spans="1:17" ht="25.5" x14ac:dyDescent="0.2">
      <c r="A456" s="95"/>
      <c r="B456" s="96"/>
      <c r="C456" s="96"/>
      <c r="D456" s="96"/>
      <c r="E456" s="96"/>
      <c r="F456" s="25"/>
      <c r="G456" s="19" t="s">
        <v>2</v>
      </c>
      <c r="H456" s="22" t="s">
        <v>0</v>
      </c>
      <c r="I456" s="17">
        <v>200</v>
      </c>
      <c r="J456" s="18">
        <v>9990</v>
      </c>
      <c r="K456" s="18">
        <v>9990</v>
      </c>
      <c r="L456" s="160">
        <f t="shared" si="16"/>
        <v>100</v>
      </c>
    </row>
    <row r="457" spans="1:17" ht="38.25" x14ac:dyDescent="0.2">
      <c r="A457" s="95"/>
      <c r="B457" s="96"/>
      <c r="C457" s="96"/>
      <c r="D457" s="96"/>
      <c r="E457" s="96"/>
      <c r="F457" s="25"/>
      <c r="G457" s="19" t="s">
        <v>429</v>
      </c>
      <c r="H457" s="22" t="s">
        <v>430</v>
      </c>
      <c r="I457" s="17"/>
      <c r="J457" s="18">
        <f>SUM(J458:J458)</f>
        <v>4976000</v>
      </c>
      <c r="K457" s="18">
        <f>SUM(K458:K458)</f>
        <v>4976000</v>
      </c>
      <c r="L457" s="160">
        <f t="shared" si="16"/>
        <v>100</v>
      </c>
    </row>
    <row r="458" spans="1:17" x14ac:dyDescent="0.2">
      <c r="A458" s="95"/>
      <c r="B458" s="96"/>
      <c r="C458" s="96"/>
      <c r="D458" s="96"/>
      <c r="E458" s="96"/>
      <c r="F458" s="25"/>
      <c r="G458" s="19" t="s">
        <v>1</v>
      </c>
      <c r="H458" s="22" t="s">
        <v>0</v>
      </c>
      <c r="I458" s="17">
        <v>800</v>
      </c>
      <c r="J458" s="18">
        <v>4976000</v>
      </c>
      <c r="K458" s="18">
        <v>4976000</v>
      </c>
      <c r="L458" s="160">
        <f t="shared" si="16"/>
        <v>100</v>
      </c>
    </row>
    <row r="459" spans="1:17" ht="21" customHeight="1" x14ac:dyDescent="0.2">
      <c r="A459" s="95"/>
      <c r="B459" s="96"/>
      <c r="C459" s="96"/>
      <c r="D459" s="96"/>
      <c r="E459" s="96"/>
      <c r="F459" s="25"/>
      <c r="G459" s="8" t="s">
        <v>39</v>
      </c>
      <c r="H459" s="131"/>
      <c r="I459" s="17"/>
      <c r="J459" s="10">
        <f>SUM(J10+J88+J150+J175+J189+J238+J248+J288+J335+J360+J371+J393+J412+J233+J293+J376+J330+J124+J405)</f>
        <v>1599126597.6600001</v>
      </c>
      <c r="K459" s="10">
        <f>SUM(K10+K88+K150+K175+K189+K238+K248+K288+K335+K360+K371+K393+K412+K233+K293+K376+K330+K124+K405)</f>
        <v>1539784233.8040001</v>
      </c>
      <c r="L459" s="161">
        <f t="shared" si="16"/>
        <v>96.289076553236271</v>
      </c>
    </row>
    <row r="460" spans="1:17" x14ac:dyDescent="0.2">
      <c r="A460" s="95"/>
      <c r="B460" s="96"/>
      <c r="C460" s="96"/>
      <c r="D460" s="96"/>
      <c r="E460" s="96"/>
      <c r="F460" s="25"/>
    </row>
    <row r="461" spans="1:17" x14ac:dyDescent="0.2">
      <c r="A461" s="95"/>
      <c r="B461" s="96"/>
      <c r="C461" s="96"/>
      <c r="D461" s="96"/>
      <c r="E461" s="96"/>
      <c r="F461" s="25"/>
    </row>
  </sheetData>
  <mergeCells count="49">
    <mergeCell ref="B335:F335"/>
    <mergeCell ref="B334:F334"/>
    <mergeCell ref="B420:F420"/>
    <mergeCell ref="B358:F358"/>
    <mergeCell ref="B363:F363"/>
    <mergeCell ref="B362:F362"/>
    <mergeCell ref="B395:F395"/>
    <mergeCell ref="B375:F375"/>
    <mergeCell ref="B398:F398"/>
    <mergeCell ref="B397:F397"/>
    <mergeCell ref="B357:F357"/>
    <mergeCell ref="B338:F338"/>
    <mergeCell ref="B345:F345"/>
    <mergeCell ref="B339:F339"/>
    <mergeCell ref="B337:F337"/>
    <mergeCell ref="B346:F346"/>
    <mergeCell ref="B23:F23"/>
    <mergeCell ref="B26:F26"/>
    <mergeCell ref="B29:F29"/>
    <mergeCell ref="B71:F71"/>
    <mergeCell ref="B24:F24"/>
    <mergeCell ref="B25:F25"/>
    <mergeCell ref="B28:F28"/>
    <mergeCell ref="B90:F90"/>
    <mergeCell ref="B91:F91"/>
    <mergeCell ref="B294:F294"/>
    <mergeCell ref="B152:F152"/>
    <mergeCell ref="B199:F199"/>
    <mergeCell ref="B208:F208"/>
    <mergeCell ref="B207:F207"/>
    <mergeCell ref="B209:F209"/>
    <mergeCell ref="B189:F189"/>
    <mergeCell ref="B190:F190"/>
    <mergeCell ref="B96:F96"/>
    <mergeCell ref="B191:F191"/>
    <mergeCell ref="B104:F104"/>
    <mergeCell ref="B106:F106"/>
    <mergeCell ref="B185:F185"/>
    <mergeCell ref="J5:L5"/>
    <mergeCell ref="J1:L4"/>
    <mergeCell ref="B18:F18"/>
    <mergeCell ref="B19:F19"/>
    <mergeCell ref="B11:F11"/>
    <mergeCell ref="B15:F15"/>
    <mergeCell ref="B13:F13"/>
    <mergeCell ref="B14:F14"/>
    <mergeCell ref="B17:F17"/>
    <mergeCell ref="B10:F10"/>
    <mergeCell ref="B7:L7"/>
  </mergeCells>
  <printOptions horizontalCentered="1"/>
  <pageMargins left="0.70866141732283472" right="0.70866141732283472" top="0.55118110236220474" bottom="0.55118110236220474" header="0.70866141732283472" footer="0.31496062992125984"/>
  <pageSetup paperSize="9" scale="80" fitToHeight="0" orientation="portrait" r:id="rId1"/>
  <headerFooter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</vt:lpstr>
      <vt:lpstr>'Приложение 2'!_GoBack</vt:lpstr>
      <vt:lpstr>'Приложение 2'!Заголовки_для_печати</vt:lpstr>
      <vt:lpstr>'Приложение 2'!Область_печати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2026-04-27T07:26:37Z</cp:lastPrinted>
  <dcterms:created xsi:type="dcterms:W3CDTF">2013-10-18T09:34:20Z</dcterms:created>
  <dcterms:modified xsi:type="dcterms:W3CDTF">2026-04-27T07:33:27Z</dcterms:modified>
</cp:coreProperties>
</file>